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talia-pc\Z\Prefeitura Processos\2026\Secretaria do Planejamento\2025\Iluminação Pública\Licitação\"/>
    </mc:Choice>
  </mc:AlternateContent>
  <bookViews>
    <workbookView xWindow="-135" yWindow="-135" windowWidth="29070" windowHeight="15750"/>
  </bookViews>
  <sheets>
    <sheet name="Planilha1" sheetId="1" r:id="rId1"/>
  </sheets>
  <definedNames>
    <definedName name="_xlnm.Print_Area" localSheetId="0">Planilha1!$A$1:$J$187</definedName>
    <definedName name="_xlnm.Print_Titles" localSheetId="0">Planilha1!$1:$4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" l="1"/>
  <c r="H67" i="1" s="1"/>
  <c r="J67" i="1" s="1"/>
  <c r="G65" i="1"/>
  <c r="I65" i="1" s="1"/>
  <c r="G61" i="1"/>
  <c r="I61" i="1" s="1"/>
  <c r="I60" i="1" s="1"/>
  <c r="G41" i="1"/>
  <c r="H41" i="1" s="1"/>
  <c r="J41" i="1" s="1"/>
  <c r="H162" i="1"/>
  <c r="J162" i="1" s="1"/>
  <c r="H163" i="1"/>
  <c r="J163" i="1" s="1"/>
  <c r="H164" i="1"/>
  <c r="J164" i="1" s="1"/>
  <c r="H165" i="1"/>
  <c r="J165" i="1" s="1"/>
  <c r="H166" i="1"/>
  <c r="J166" i="1" s="1"/>
  <c r="H167" i="1"/>
  <c r="J167" i="1" s="1"/>
  <c r="H168" i="1"/>
  <c r="J168" i="1" s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G155" i="1"/>
  <c r="H155" i="1" s="1"/>
  <c r="J155" i="1" s="1"/>
  <c r="G156" i="1"/>
  <c r="H156" i="1" s="1"/>
  <c r="J156" i="1" s="1"/>
  <c r="H157" i="1"/>
  <c r="J157" i="1" s="1"/>
  <c r="H158" i="1"/>
  <c r="J158" i="1" s="1"/>
  <c r="G159" i="1"/>
  <c r="H159" i="1" s="1"/>
  <c r="J159" i="1" s="1"/>
  <c r="H160" i="1"/>
  <c r="J160" i="1" s="1"/>
  <c r="H150" i="1"/>
  <c r="J150" i="1" s="1"/>
  <c r="H151" i="1"/>
  <c r="J151" i="1" s="1"/>
  <c r="H152" i="1"/>
  <c r="J152" i="1" s="1"/>
  <c r="H153" i="1"/>
  <c r="J153" i="1" s="1"/>
  <c r="H122" i="1"/>
  <c r="J122" i="1" s="1"/>
  <c r="G125" i="1"/>
  <c r="H125" i="1" s="1"/>
  <c r="J125" i="1" s="1"/>
  <c r="J124" i="1" s="1"/>
  <c r="H126" i="1"/>
  <c r="J126" i="1" s="1"/>
  <c r="H127" i="1"/>
  <c r="J127" i="1" s="1"/>
  <c r="H128" i="1"/>
  <c r="J128" i="1" s="1"/>
  <c r="G129" i="1"/>
  <c r="H129" i="1" s="1"/>
  <c r="J129" i="1" s="1"/>
  <c r="G130" i="1"/>
  <c r="H130" i="1" s="1"/>
  <c r="J130" i="1" s="1"/>
  <c r="G131" i="1"/>
  <c r="H131" i="1" s="1"/>
  <c r="J131" i="1" s="1"/>
  <c r="G133" i="1"/>
  <c r="H133" i="1" s="1"/>
  <c r="J133" i="1" s="1"/>
  <c r="G134" i="1"/>
  <c r="H134" i="1" s="1"/>
  <c r="J134" i="1" s="1"/>
  <c r="G135" i="1"/>
  <c r="I135" i="1" s="1"/>
  <c r="H136" i="1"/>
  <c r="J136" i="1" s="1"/>
  <c r="G137" i="1"/>
  <c r="H137" i="1" s="1"/>
  <c r="J137" i="1" s="1"/>
  <c r="G138" i="1"/>
  <c r="H138" i="1" s="1"/>
  <c r="J138" i="1" s="1"/>
  <c r="G139" i="1"/>
  <c r="H139" i="1" s="1"/>
  <c r="J139" i="1" s="1"/>
  <c r="G140" i="1"/>
  <c r="I140" i="1" s="1"/>
  <c r="G141" i="1"/>
  <c r="H141" i="1" s="1"/>
  <c r="J141" i="1" s="1"/>
  <c r="G142" i="1"/>
  <c r="H142" i="1" s="1"/>
  <c r="J142" i="1" s="1"/>
  <c r="G143" i="1"/>
  <c r="H143" i="1" s="1"/>
  <c r="J143" i="1" s="1"/>
  <c r="G144" i="1"/>
  <c r="H144" i="1" s="1"/>
  <c r="J144" i="1" s="1"/>
  <c r="G146" i="1"/>
  <c r="I146" i="1" s="1"/>
  <c r="G147" i="1"/>
  <c r="H147" i="1" s="1"/>
  <c r="J147" i="1" s="1"/>
  <c r="G148" i="1"/>
  <c r="H148" i="1" s="1"/>
  <c r="J148" i="1" s="1"/>
  <c r="G123" i="1"/>
  <c r="H123" i="1" s="1"/>
  <c r="J123" i="1" s="1"/>
  <c r="H93" i="1"/>
  <c r="J93" i="1" s="1"/>
  <c r="G96" i="1"/>
  <c r="H96" i="1" s="1"/>
  <c r="J96" i="1" s="1"/>
  <c r="H97" i="1"/>
  <c r="J97" i="1" s="1"/>
  <c r="H98" i="1"/>
  <c r="J98" i="1" s="1"/>
  <c r="H99" i="1"/>
  <c r="J99" i="1" s="1"/>
  <c r="G100" i="1"/>
  <c r="H100" i="1" s="1"/>
  <c r="J100" i="1" s="1"/>
  <c r="G101" i="1"/>
  <c r="H101" i="1" s="1"/>
  <c r="J101" i="1" s="1"/>
  <c r="G102" i="1"/>
  <c r="I102" i="1" s="1"/>
  <c r="G104" i="1"/>
  <c r="H104" i="1" s="1"/>
  <c r="J104" i="1" s="1"/>
  <c r="G105" i="1"/>
  <c r="H105" i="1" s="1"/>
  <c r="J105" i="1" s="1"/>
  <c r="G106" i="1"/>
  <c r="H106" i="1" s="1"/>
  <c r="J106" i="1" s="1"/>
  <c r="H107" i="1"/>
  <c r="J107" i="1" s="1"/>
  <c r="G108" i="1"/>
  <c r="H108" i="1" s="1"/>
  <c r="J108" i="1" s="1"/>
  <c r="G109" i="1"/>
  <c r="H109" i="1" s="1"/>
  <c r="J109" i="1" s="1"/>
  <c r="G110" i="1"/>
  <c r="H110" i="1" s="1"/>
  <c r="J110" i="1" s="1"/>
  <c r="G111" i="1"/>
  <c r="I111" i="1" s="1"/>
  <c r="G112" i="1"/>
  <c r="H112" i="1" s="1"/>
  <c r="J112" i="1" s="1"/>
  <c r="G113" i="1"/>
  <c r="H113" i="1" s="1"/>
  <c r="J113" i="1" s="1"/>
  <c r="G114" i="1"/>
  <c r="H114" i="1" s="1"/>
  <c r="J114" i="1" s="1"/>
  <c r="G115" i="1"/>
  <c r="H115" i="1" s="1"/>
  <c r="J115" i="1" s="1"/>
  <c r="G117" i="1"/>
  <c r="H117" i="1" s="1"/>
  <c r="J117" i="1" s="1"/>
  <c r="G118" i="1"/>
  <c r="H118" i="1" s="1"/>
  <c r="J118" i="1" s="1"/>
  <c r="G119" i="1"/>
  <c r="H119" i="1" s="1"/>
  <c r="J119" i="1" s="1"/>
  <c r="G94" i="1"/>
  <c r="H94" i="1" s="1"/>
  <c r="J94" i="1" s="1"/>
  <c r="H64" i="1"/>
  <c r="J64" i="1" s="1"/>
  <c r="H68" i="1"/>
  <c r="J68" i="1" s="1"/>
  <c r="H69" i="1"/>
  <c r="J69" i="1" s="1"/>
  <c r="H70" i="1"/>
  <c r="J70" i="1" s="1"/>
  <c r="G71" i="1"/>
  <c r="H71" i="1" s="1"/>
  <c r="J71" i="1" s="1"/>
  <c r="G72" i="1"/>
  <c r="H72" i="1" s="1"/>
  <c r="J72" i="1" s="1"/>
  <c r="G73" i="1"/>
  <c r="H73" i="1" s="1"/>
  <c r="J73" i="1" s="1"/>
  <c r="G75" i="1"/>
  <c r="H75" i="1" s="1"/>
  <c r="J75" i="1" s="1"/>
  <c r="G76" i="1"/>
  <c r="I76" i="1" s="1"/>
  <c r="G77" i="1"/>
  <c r="I77" i="1" s="1"/>
  <c r="H78" i="1"/>
  <c r="J78" i="1" s="1"/>
  <c r="G79" i="1"/>
  <c r="H79" i="1" s="1"/>
  <c r="J79" i="1" s="1"/>
  <c r="G80" i="1"/>
  <c r="I80" i="1" s="1"/>
  <c r="G81" i="1"/>
  <c r="I81" i="1" s="1"/>
  <c r="G82" i="1"/>
  <c r="H82" i="1" s="1"/>
  <c r="J82" i="1" s="1"/>
  <c r="G83" i="1"/>
  <c r="H83" i="1" s="1"/>
  <c r="J83" i="1" s="1"/>
  <c r="G84" i="1"/>
  <c r="H84" i="1" s="1"/>
  <c r="J84" i="1" s="1"/>
  <c r="G85" i="1"/>
  <c r="H85" i="1" s="1"/>
  <c r="J85" i="1" s="1"/>
  <c r="G86" i="1"/>
  <c r="H86" i="1" s="1"/>
  <c r="J86" i="1" s="1"/>
  <c r="G88" i="1"/>
  <c r="H88" i="1" s="1"/>
  <c r="J88" i="1" s="1"/>
  <c r="G89" i="1"/>
  <c r="H89" i="1" s="1"/>
  <c r="J89" i="1" s="1"/>
  <c r="G90" i="1"/>
  <c r="H90" i="1" s="1"/>
  <c r="J90" i="1" s="1"/>
  <c r="H39" i="1"/>
  <c r="J39" i="1" s="1"/>
  <c r="J38" i="1" s="1"/>
  <c r="H42" i="1"/>
  <c r="J42" i="1" s="1"/>
  <c r="H43" i="1"/>
  <c r="J43" i="1" s="1"/>
  <c r="H44" i="1"/>
  <c r="J44" i="1" s="1"/>
  <c r="G45" i="1"/>
  <c r="H45" i="1" s="1"/>
  <c r="J45" i="1" s="1"/>
  <c r="G46" i="1"/>
  <c r="H46" i="1" s="1"/>
  <c r="J46" i="1" s="1"/>
  <c r="G47" i="1"/>
  <c r="H47" i="1" s="1"/>
  <c r="J47" i="1" s="1"/>
  <c r="G49" i="1"/>
  <c r="I49" i="1" s="1"/>
  <c r="G50" i="1"/>
  <c r="H50" i="1" s="1"/>
  <c r="J50" i="1" s="1"/>
  <c r="G51" i="1"/>
  <c r="H51" i="1" s="1"/>
  <c r="J51" i="1" s="1"/>
  <c r="H52" i="1"/>
  <c r="J52" i="1" s="1"/>
  <c r="G53" i="1"/>
  <c r="H53" i="1" s="1"/>
  <c r="J53" i="1" s="1"/>
  <c r="G54" i="1"/>
  <c r="H54" i="1" s="1"/>
  <c r="J54" i="1" s="1"/>
  <c r="G55" i="1"/>
  <c r="H55" i="1" s="1"/>
  <c r="J55" i="1" s="1"/>
  <c r="G56" i="1"/>
  <c r="H56" i="1" s="1"/>
  <c r="J56" i="1" s="1"/>
  <c r="G57" i="1"/>
  <c r="H57" i="1" s="1"/>
  <c r="J57" i="1" s="1"/>
  <c r="G58" i="1"/>
  <c r="H58" i="1" s="1"/>
  <c r="J58" i="1" s="1"/>
  <c r="G59" i="1"/>
  <c r="H59" i="1" s="1"/>
  <c r="J59" i="1" s="1"/>
  <c r="H10" i="1"/>
  <c r="J10" i="1" s="1"/>
  <c r="G13" i="1"/>
  <c r="H13" i="1" s="1"/>
  <c r="J13" i="1" s="1"/>
  <c r="H14" i="1"/>
  <c r="J14" i="1" s="1"/>
  <c r="H15" i="1"/>
  <c r="J15" i="1" s="1"/>
  <c r="H16" i="1"/>
  <c r="J16" i="1" s="1"/>
  <c r="G17" i="1"/>
  <c r="H17" i="1" s="1"/>
  <c r="J17" i="1" s="1"/>
  <c r="G18" i="1"/>
  <c r="H18" i="1" s="1"/>
  <c r="J18" i="1" s="1"/>
  <c r="G19" i="1"/>
  <c r="H19" i="1" s="1"/>
  <c r="J19" i="1" s="1"/>
  <c r="G21" i="1"/>
  <c r="H21" i="1" s="1"/>
  <c r="J21" i="1" s="1"/>
  <c r="G22" i="1"/>
  <c r="H22" i="1" s="1"/>
  <c r="J22" i="1" s="1"/>
  <c r="G23" i="1"/>
  <c r="H23" i="1" s="1"/>
  <c r="J23" i="1" s="1"/>
  <c r="H24" i="1"/>
  <c r="J24" i="1" s="1"/>
  <c r="G25" i="1"/>
  <c r="H25" i="1" s="1"/>
  <c r="J25" i="1" s="1"/>
  <c r="G26" i="1"/>
  <c r="H26" i="1" s="1"/>
  <c r="J26" i="1" s="1"/>
  <c r="G27" i="1"/>
  <c r="I27" i="1" s="1"/>
  <c r="G28" i="1"/>
  <c r="I28" i="1" s="1"/>
  <c r="G29" i="1"/>
  <c r="H29" i="1" s="1"/>
  <c r="J29" i="1" s="1"/>
  <c r="G30" i="1"/>
  <c r="H30" i="1" s="1"/>
  <c r="J30" i="1" s="1"/>
  <c r="G31" i="1"/>
  <c r="I31" i="1" s="1"/>
  <c r="G32" i="1"/>
  <c r="H32" i="1" s="1"/>
  <c r="J32" i="1" s="1"/>
  <c r="G34" i="1"/>
  <c r="H34" i="1" s="1"/>
  <c r="J34" i="1" s="1"/>
  <c r="G35" i="1"/>
  <c r="H35" i="1" s="1"/>
  <c r="J35" i="1" s="1"/>
  <c r="G36" i="1"/>
  <c r="H36" i="1" s="1"/>
  <c r="J36" i="1" s="1"/>
  <c r="G11" i="1"/>
  <c r="I11" i="1" s="1"/>
  <c r="H7" i="1"/>
  <c r="J7" i="1" s="1"/>
  <c r="J6" i="1" s="1"/>
  <c r="I7" i="1"/>
  <c r="I6" i="1" s="1"/>
  <c r="I78" i="1"/>
  <c r="I70" i="1"/>
  <c r="I69" i="1"/>
  <c r="I68" i="1"/>
  <c r="I64" i="1"/>
  <c r="I172" i="1"/>
  <c r="I173" i="1"/>
  <c r="I174" i="1"/>
  <c r="I175" i="1"/>
  <c r="I176" i="1"/>
  <c r="I163" i="1"/>
  <c r="I164" i="1"/>
  <c r="I165" i="1"/>
  <c r="I166" i="1"/>
  <c r="I167" i="1"/>
  <c r="I168" i="1"/>
  <c r="I169" i="1"/>
  <c r="I170" i="1"/>
  <c r="I171" i="1"/>
  <c r="I162" i="1"/>
  <c r="I157" i="1"/>
  <c r="I158" i="1"/>
  <c r="I160" i="1"/>
  <c r="I151" i="1"/>
  <c r="I152" i="1"/>
  <c r="I153" i="1"/>
  <c r="I150" i="1"/>
  <c r="I126" i="1"/>
  <c r="I127" i="1"/>
  <c r="I128" i="1"/>
  <c r="I136" i="1"/>
  <c r="I122" i="1"/>
  <c r="I97" i="1"/>
  <c r="I98" i="1"/>
  <c r="I99" i="1"/>
  <c r="I107" i="1"/>
  <c r="I93" i="1"/>
  <c r="I42" i="1"/>
  <c r="I43" i="1"/>
  <c r="I44" i="1"/>
  <c r="I52" i="1"/>
  <c r="I39" i="1"/>
  <c r="I38" i="1" s="1"/>
  <c r="I14" i="1"/>
  <c r="I15" i="1"/>
  <c r="I16" i="1"/>
  <c r="I24" i="1"/>
  <c r="I10" i="1"/>
  <c r="J121" i="1" l="1"/>
  <c r="J116" i="1"/>
  <c r="J92" i="1"/>
  <c r="J87" i="1"/>
  <c r="I115" i="1"/>
  <c r="I63" i="1"/>
  <c r="J66" i="1"/>
  <c r="I125" i="1"/>
  <c r="I124" i="1" s="1"/>
  <c r="J40" i="1"/>
  <c r="I9" i="1"/>
  <c r="I114" i="1"/>
  <c r="I159" i="1"/>
  <c r="I83" i="1"/>
  <c r="I58" i="1"/>
  <c r="I104" i="1"/>
  <c r="I101" i="1"/>
  <c r="I22" i="1"/>
  <c r="H61" i="1"/>
  <c r="J61" i="1" s="1"/>
  <c r="J60" i="1" s="1"/>
  <c r="I148" i="1"/>
  <c r="I139" i="1"/>
  <c r="I21" i="1"/>
  <c r="I79" i="1"/>
  <c r="J33" i="1"/>
  <c r="H49" i="1"/>
  <c r="J49" i="1" s="1"/>
  <c r="J48" i="1" s="1"/>
  <c r="I100" i="1"/>
  <c r="I137" i="1"/>
  <c r="J12" i="1"/>
  <c r="I46" i="1"/>
  <c r="I108" i="1"/>
  <c r="I88" i="1"/>
  <c r="H102" i="1"/>
  <c r="J102" i="1" s="1"/>
  <c r="J95" i="1" s="1"/>
  <c r="I26" i="1"/>
  <c r="I94" i="1"/>
  <c r="I92" i="1" s="1"/>
  <c r="I155" i="1"/>
  <c r="I73" i="1"/>
  <c r="I113" i="1"/>
  <c r="I75" i="1"/>
  <c r="I133" i="1"/>
  <c r="I143" i="1"/>
  <c r="I85" i="1"/>
  <c r="I71" i="1"/>
  <c r="I123" i="1"/>
  <c r="I121" i="1" s="1"/>
  <c r="H76" i="1"/>
  <c r="J76" i="1" s="1"/>
  <c r="H81" i="1"/>
  <c r="J81" i="1" s="1"/>
  <c r="I57" i="1"/>
  <c r="I56" i="1"/>
  <c r="H27" i="1"/>
  <c r="J27" i="1" s="1"/>
  <c r="I130" i="1"/>
  <c r="I144" i="1"/>
  <c r="H135" i="1"/>
  <c r="J135" i="1" s="1"/>
  <c r="J132" i="1" s="1"/>
  <c r="J120" i="1" s="1"/>
  <c r="I54" i="1"/>
  <c r="H80" i="1"/>
  <c r="J80" i="1" s="1"/>
  <c r="H146" i="1"/>
  <c r="J146" i="1" s="1"/>
  <c r="J145" i="1" s="1"/>
  <c r="H140" i="1"/>
  <c r="J140" i="1" s="1"/>
  <c r="I34" i="1"/>
  <c r="I47" i="1"/>
  <c r="I138" i="1"/>
  <c r="H111" i="1"/>
  <c r="J111" i="1" s="1"/>
  <c r="J103" i="1" s="1"/>
  <c r="I59" i="1"/>
  <c r="I45" i="1"/>
  <c r="I110" i="1"/>
  <c r="I90" i="1"/>
  <c r="I89" i="1"/>
  <c r="I32" i="1"/>
  <c r="I134" i="1"/>
  <c r="I156" i="1"/>
  <c r="I30" i="1"/>
  <c r="I141" i="1"/>
  <c r="I147" i="1"/>
  <c r="I145" i="1" s="1"/>
  <c r="I119" i="1"/>
  <c r="I105" i="1"/>
  <c r="I82" i="1"/>
  <c r="I29" i="1"/>
  <c r="I17" i="1"/>
  <c r="I117" i="1"/>
  <c r="H28" i="1"/>
  <c r="J28" i="1" s="1"/>
  <c r="H65" i="1"/>
  <c r="J65" i="1" s="1"/>
  <c r="J63" i="1" s="1"/>
  <c r="H77" i="1"/>
  <c r="J77" i="1" s="1"/>
  <c r="I25" i="1"/>
  <c r="I36" i="1"/>
  <c r="I129" i="1"/>
  <c r="I35" i="1"/>
  <c r="I13" i="1"/>
  <c r="I112" i="1"/>
  <c r="I161" i="1"/>
  <c r="H11" i="1"/>
  <c r="J11" i="1" s="1"/>
  <c r="J9" i="1" s="1"/>
  <c r="I51" i="1"/>
  <c r="I131" i="1"/>
  <c r="I149" i="1"/>
  <c r="I67" i="1"/>
  <c r="I86" i="1"/>
  <c r="I23" i="1"/>
  <c r="J154" i="1"/>
  <c r="J149" i="1"/>
  <c r="J161" i="1"/>
  <c r="I53" i="1"/>
  <c r="I19" i="1"/>
  <c r="I106" i="1"/>
  <c r="I18" i="1"/>
  <c r="I96" i="1"/>
  <c r="I142" i="1"/>
  <c r="I50" i="1"/>
  <c r="I72" i="1"/>
  <c r="H31" i="1"/>
  <c r="J31" i="1" s="1"/>
  <c r="I55" i="1"/>
  <c r="I118" i="1"/>
  <c r="I109" i="1"/>
  <c r="I84" i="1"/>
  <c r="I41" i="1"/>
  <c r="I132" i="1" l="1"/>
  <c r="I120" i="1" s="1"/>
  <c r="J91" i="1"/>
  <c r="I116" i="1"/>
  <c r="I103" i="1"/>
  <c r="I95" i="1"/>
  <c r="I91" i="1" s="1"/>
  <c r="J74" i="1"/>
  <c r="J62" i="1" s="1"/>
  <c r="I66" i="1"/>
  <c r="I87" i="1"/>
  <c r="I74" i="1"/>
  <c r="J37" i="1"/>
  <c r="I154" i="1"/>
  <c r="I48" i="1"/>
  <c r="I40" i="1"/>
  <c r="J20" i="1"/>
  <c r="J8" i="1" s="1"/>
  <c r="J177" i="1" s="1"/>
  <c r="I20" i="1"/>
  <c r="I33" i="1"/>
  <c r="I12" i="1"/>
  <c r="I62" i="1" l="1"/>
  <c r="I37" i="1"/>
  <c r="I8" i="1"/>
  <c r="I177" i="1" s="1"/>
</calcChain>
</file>

<file path=xl/sharedStrings.xml><?xml version="1.0" encoding="utf-8"?>
<sst xmlns="http://schemas.openxmlformats.org/spreadsheetml/2006/main" count="784" uniqueCount="272">
  <si>
    <t>OBJETO:</t>
  </si>
  <si>
    <t>FONTE</t>
  </si>
  <si>
    <t>Código</t>
  </si>
  <si>
    <t>Descrição</t>
  </si>
  <si>
    <t>UNID.</t>
  </si>
  <si>
    <t>QUANT.</t>
  </si>
  <si>
    <t xml:space="preserve"> V. Unit </t>
  </si>
  <si>
    <t>MERCADO</t>
  </si>
  <si>
    <t>PC</t>
  </si>
  <si>
    <t>CABO CU FLEX TORCIDO PVC2X1,5MM 750V PRETO/BRANCO CD</t>
  </si>
  <si>
    <t>M</t>
  </si>
  <si>
    <t>CDHU</t>
  </si>
  <si>
    <t>CONECTOR PERFURANTE PRINCIPAL 10-95 X DERIVACAO 1,5-10MM2 3030910054</t>
  </si>
  <si>
    <t>BRACO P/I.P. MEDIO 2491MM</t>
  </si>
  <si>
    <t>68.20.040</t>
  </si>
  <si>
    <t>Braçadeira circular em aço carbono galvanizado, diâmetro nominal de 140 até 300 mm</t>
  </si>
  <si>
    <t>PLACA ANCORAGEM 1000X200X100MM 1600DAN ´B´</t>
  </si>
  <si>
    <t>68.01.730</t>
  </si>
  <si>
    <t>Poste de concreto circular, 400 kg, H = 9,00 m</t>
  </si>
  <si>
    <t>41.11.707</t>
  </si>
  <si>
    <t>40.11.010</t>
  </si>
  <si>
    <t xml:space="preserve">Relé fotoelétrico 50/60 Hz, 110/220 V, 1200 VA, completo </t>
  </si>
  <si>
    <t>Extensão de Rede com Iluminação publica em diversos pontos, no municipio de Ubarana - SP</t>
  </si>
  <si>
    <t>CABO AL QUAD XLPE 3X35+1X35MM COLOR 0,6/1KV (PT/CZ/VM/NN) - CPFL</t>
  </si>
  <si>
    <t>PARAFUSO FRANCES M-16X70 MM</t>
  </si>
  <si>
    <t>Armação Secundária de 1 Estribo</t>
  </si>
  <si>
    <t>Isolador Roldana 2 leitos</t>
  </si>
  <si>
    <t>Alça Pré-formada de Distribuição</t>
  </si>
  <si>
    <t>Abraçadeira Plástica</t>
  </si>
  <si>
    <t>Fita Isolante Colorida (vermelha, azul escura, branca)</t>
  </si>
  <si>
    <t>Conector tipo Cunha</t>
  </si>
  <si>
    <t>Conector tipo Perfuração</t>
  </si>
  <si>
    <t>Laço Pré-formado de Roldana</t>
  </si>
  <si>
    <t>Item</t>
  </si>
  <si>
    <t>1.1</t>
  </si>
  <si>
    <t xml:space="preserve"> RUA MANOEL TEODORO DO PRADO</t>
  </si>
  <si>
    <t>RUA JOÃO VIRGÍNIO DOS SANTOS</t>
  </si>
  <si>
    <t>2.1</t>
  </si>
  <si>
    <t>2.2</t>
  </si>
  <si>
    <t>2.3</t>
  </si>
  <si>
    <t>2.4</t>
  </si>
  <si>
    <t>3.1</t>
  </si>
  <si>
    <t>3.2</t>
  </si>
  <si>
    <t>3.3</t>
  </si>
  <si>
    <t>3.4</t>
  </si>
  <si>
    <t xml:space="preserve"> AVENIDA WALDIR PALA (PRAÇA)</t>
  </si>
  <si>
    <t>4.1</t>
  </si>
  <si>
    <t>4.2</t>
  </si>
  <si>
    <t>4.3</t>
  </si>
  <si>
    <t>4.4</t>
  </si>
  <si>
    <t>CABO AL QUAD XLPE 3X50+1X50MM COLOR 0,6/1KV (PT/CZ/VM/NN) - CPFL</t>
  </si>
  <si>
    <t>5.1</t>
  </si>
  <si>
    <t>Poste de concreto circular, 1000 kg, H = 12,00 m</t>
  </si>
  <si>
    <t>68.01.850</t>
  </si>
  <si>
    <t>5.2</t>
  </si>
  <si>
    <t>5.3</t>
  </si>
  <si>
    <t>5.4</t>
  </si>
  <si>
    <t>41.11.450</t>
  </si>
  <si>
    <t xml:space="preserve">Suporte tubular de fixação em poste para 2 luminárias tipo pétala </t>
  </si>
  <si>
    <t xml:space="preserve">Cabo de cobre flexível de 3 x 2,5 mm², isolamento 500 V - isolação PP 70°C </t>
  </si>
  <si>
    <t>39.24.152</t>
  </si>
  <si>
    <t>CONECTOR PERFURANTE 4 DERIVACOES CONEP NEW 25-150 X 1,5-35MM2 CPFL</t>
  </si>
  <si>
    <t>FITA AUTO FUSAO 19MMX10M ATE 69 KV</t>
  </si>
  <si>
    <t>6.1</t>
  </si>
  <si>
    <t>6.2</t>
  </si>
  <si>
    <t>6.3</t>
  </si>
  <si>
    <t>6.4</t>
  </si>
  <si>
    <t>RUA JOSÉ VIRGÍNIO DOS SANTOS (BRAÇO DO CEMITÉRIO)</t>
  </si>
  <si>
    <t>7.1</t>
  </si>
  <si>
    <t>Fio de cobre nu 16 mm² meio duro</t>
  </si>
  <si>
    <t>Conector de bronze para aterramento</t>
  </si>
  <si>
    <t>Conector tipo cunha alumínio CN14</t>
  </si>
  <si>
    <t>Luminária LED retangular para poste, fluxo luminoso de 27624 lm, eficiência mínima 135 lm/ - COM INMETRO</t>
  </si>
  <si>
    <t>ANDERSON ALBERTO ROSATI</t>
  </si>
  <si>
    <t>CFT: 17677783848</t>
  </si>
  <si>
    <t>06.02.020</t>
  </si>
  <si>
    <t>Escavação manual em solo de 1ª e 2ª categoria, em vala ou cava até 1,5 m. (930x0,30x0,50 m)</t>
  </si>
  <si>
    <t>m³</t>
  </si>
  <si>
    <t>06.11.020</t>
  </si>
  <si>
    <t>Reaterro manual para simples regularização, sem compactação. (930x0,30x0,50 m)</t>
  </si>
  <si>
    <t>38.13.020</t>
  </si>
  <si>
    <t>Eletroduto corrugado em polietileno de alta densidade, DN= 50 mm, com acessórios</t>
  </si>
  <si>
    <t>m</t>
  </si>
  <si>
    <t>39.21.050</t>
  </si>
  <si>
    <t>Cabo de cobre flexível de 10 mm², isolamento 0,6/1 kV – isolação HEPR 90 °C.</t>
  </si>
  <si>
    <t>39.21.230</t>
  </si>
  <si>
    <t>Cabo de cobre flexível 3 × 1,5 mm², isolamento 0,6/1 kV - isolação HEPR 90 °C</t>
  </si>
  <si>
    <t>68.01.640</t>
  </si>
  <si>
    <t>Poste de concreto circular, 200 kg, H = 11,00 m</t>
  </si>
  <si>
    <t>un</t>
  </si>
  <si>
    <t>41.10.430</t>
  </si>
  <si>
    <t>Poste telecônico reto em aço SAE 1010/1020 galvanizado a fogo, altura de 6,00 m</t>
  </si>
  <si>
    <t>41.11.704</t>
  </si>
  <si>
    <t>Luminária LED retangular para poste, fluxo luminoso de 14.083 lm, eficiência mínima 135 lm/W. - 100 W</t>
  </si>
  <si>
    <t>Refletor LED retangular para poste, fluxo luminoso de 27.624 lm, eficiência mínima 135 lm/W. - 200 W</t>
  </si>
  <si>
    <t>41.11.440</t>
  </si>
  <si>
    <t xml:space="preserve">Suporte tubular de fixação em poste para 1 luminária tipo pétala	</t>
  </si>
  <si>
    <t>41.10.070</t>
  </si>
  <si>
    <t>Cruzeta reforçada em ferro galvanizado para fixação de quatro luminárias</t>
  </si>
  <si>
    <t>Relé fotoelétrico 50/60 Hz, 110/220 V, 1200 VA, completo</t>
  </si>
  <si>
    <t>CAIXA DE ATERRAMENTO EM CONCRETO PRE-MOLDADO, DIAMETRO DE 0,30 M E ALTURA DE 0,35 M, SEM FUNDO E COM TAMPA</t>
  </si>
  <si>
    <t>42.05.200</t>
  </si>
  <si>
    <t>Haste de aterramento de 5/8'' x 2,4 m</t>
  </si>
  <si>
    <t>42.05.160</t>
  </si>
  <si>
    <t>Conector olhal cabo/haste de 5/8´</t>
  </si>
  <si>
    <t>Iluminação da Pista de Caminhada e da Praia no Centro de Lazer Gentil Moreira</t>
  </si>
  <si>
    <t>8.1</t>
  </si>
  <si>
    <t xml:space="preserve">SINAPI </t>
  </si>
  <si>
    <t>V. Unit. C/ BDI</t>
  </si>
  <si>
    <t>V. TOTAL S/ BDI</t>
  </si>
  <si>
    <t xml:space="preserve"> V. TOTAL C/ BDI</t>
  </si>
  <si>
    <t>TOTAL</t>
  </si>
  <si>
    <t>NATHALIA CAMILA SAURA DE MENDONÇA STEFANO</t>
  </si>
  <si>
    <t>ENG. CIVIL CREA: 5061327766</t>
  </si>
  <si>
    <t>VANDERLEI RODRIGUES DA CRUZ</t>
  </si>
  <si>
    <t xml:space="preserve">PREFEITO MUNICIPAL </t>
  </si>
  <si>
    <t>TRT OBRA / SERVIÇO: Nº CFT2504526248</t>
  </si>
  <si>
    <t>PLANILHA ORÇAMENTÁRIA</t>
  </si>
  <si>
    <t>ÀREA DE LAZER (Futuro Pátio da Prefeitura)</t>
  </si>
  <si>
    <t>POSTE DANIFICADO - WALDIR PALA</t>
  </si>
  <si>
    <t>AV. OLMINDO VIRGINIO DOS SANTOS</t>
  </si>
  <si>
    <t>7.2</t>
  </si>
  <si>
    <t>7.3</t>
  </si>
  <si>
    <t>7.4</t>
  </si>
  <si>
    <t>9.1</t>
  </si>
  <si>
    <t>ART. Nº2620250764904</t>
  </si>
  <si>
    <t>SERVIÇOPS PRELIMINARES</t>
  </si>
  <si>
    <t>Placa de identificação para obra</t>
  </si>
  <si>
    <t>02.08.020</t>
  </si>
  <si>
    <t>Planilha 01 PIVETTA</t>
  </si>
  <si>
    <t>Planilha 02 ENCOM</t>
  </si>
  <si>
    <t>Planilha 03     GF ENERGIA E ILUMINAÇÃO</t>
  </si>
  <si>
    <t>8.2</t>
  </si>
  <si>
    <t>8.3</t>
  </si>
  <si>
    <t>8.4</t>
  </si>
  <si>
    <t>8.5</t>
  </si>
  <si>
    <t>8.6</t>
  </si>
  <si>
    <t>Boletim Referencial de Custos - CDHU -197 - Com Desoneração; Vigência: 23/04/2025           Demanda: 092366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</si>
  <si>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</si>
  <si>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</si>
  <si>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</si>
  <si>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</si>
  <si>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</si>
  <si>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</si>
  <si>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</si>
  <si>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</si>
  <si>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</si>
  <si>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</si>
  <si>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</si>
  <si>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</si>
  <si>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</si>
  <si>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</si>
  <si>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POSTEAMENTO</t>
  </si>
  <si>
    <t>ILUMINAÇÃO</t>
  </si>
  <si>
    <t>2.1.1</t>
  </si>
  <si>
    <t>2.1.2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</si>
  <si>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</si>
  <si>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</si>
  <si>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</si>
  <si>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</si>
  <si>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</si>
  <si>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</si>
  <si>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</si>
  <si>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</si>
  <si>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</si>
  <si>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</si>
  <si>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</si>
  <si>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</si>
  <si>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</si>
  <si>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</si>
  <si>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</si>
  <si>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</si>
  <si>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</si>
  <si>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</si>
  <si>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</si>
  <si>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EXTENSÃO DE REDE</t>
  </si>
  <si>
    <t>2.4.1</t>
  </si>
  <si>
    <t>2.4.2</t>
  </si>
  <si>
    <t>2.4.3</t>
  </si>
  <si>
    <t>ATERRAMENTO</t>
  </si>
  <si>
    <t>3.1.1</t>
  </si>
  <si>
    <t>3.2.1</t>
  </si>
  <si>
    <t>3.2.2</t>
  </si>
  <si>
    <t>3.2.3</t>
  </si>
  <si>
    <t>3.2.4</t>
  </si>
  <si>
    <t>3.2.5</t>
  </si>
  <si>
    <t>3.2.6</t>
  </si>
  <si>
    <t>3.2.7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</si>
  <si>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</si>
  <si>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</si>
  <si>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</si>
  <si>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</si>
  <si>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</si>
  <si>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</si>
  <si>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</si>
  <si>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</si>
  <si>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</si>
  <si>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</si>
  <si>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</si>
  <si>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3.4.1</t>
  </si>
  <si>
    <t>4.1.1</t>
  </si>
  <si>
    <t>4.2.1</t>
  </si>
  <si>
    <t>4.3.1</t>
  </si>
  <si>
    <t>4.4.1</t>
  </si>
  <si>
    <t>4.1.2</t>
  </si>
  <si>
    <t>4.2.2</t>
  </si>
  <si>
    <t>4.2.3</t>
  </si>
  <si>
    <t>4.2.4</t>
  </si>
  <si>
    <t>4.2.5</t>
  </si>
  <si>
    <t>4.2.6</t>
  </si>
  <si>
    <t>4.2.7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</si>
  <si>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</si>
  <si>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</si>
  <si>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</si>
  <si>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</si>
  <si>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</si>
  <si>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</si>
  <si>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</si>
  <si>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</si>
  <si>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</si>
  <si>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</si>
  <si>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</si>
  <si>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4.4.2</t>
  </si>
  <si>
    <t>4.4.3</t>
  </si>
  <si>
    <t>5.1.1</t>
  </si>
  <si>
    <t>5.2.1</t>
  </si>
  <si>
    <t>5.3.1</t>
  </si>
  <si>
    <t>5.4.1</t>
  </si>
  <si>
    <t>5.1.2</t>
  </si>
  <si>
    <t>5.2.2</t>
  </si>
  <si>
    <t>5.2.3</t>
  </si>
  <si>
    <t>5.2.4</t>
  </si>
  <si>
    <t>5.2.5</t>
  </si>
  <si>
    <t>5.2.6</t>
  </si>
  <si>
    <t>5.2.7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</si>
  <si>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</si>
  <si>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</si>
  <si>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</si>
  <si>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</si>
  <si>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</si>
  <si>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</si>
  <si>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</si>
  <si>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</si>
  <si>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</si>
  <si>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</si>
  <si>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</si>
  <si>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5.4.2</t>
  </si>
  <si>
    <t>5.4.3</t>
  </si>
  <si>
    <t>6.1.1</t>
  </si>
  <si>
    <t>6.2.1</t>
  </si>
  <si>
    <t>6.3.1</t>
  </si>
  <si>
    <t>6.4.1</t>
  </si>
  <si>
    <t>6.1.2</t>
  </si>
  <si>
    <t>6.2.2</t>
  </si>
  <si>
    <t>6.2.3</t>
  </si>
  <si>
    <t>6.2.4</t>
  </si>
  <si>
    <t>6.2.5</t>
  </si>
  <si>
    <t>6.2.6</t>
  </si>
  <si>
    <t>6.2.7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</si>
  <si>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</si>
  <si>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</si>
  <si>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</si>
  <si>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</si>
  <si>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</si>
  <si>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</si>
  <si>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</si>
  <si>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</si>
  <si>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</si>
  <si>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</si>
  <si>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</si>
  <si>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6.4.2</t>
  </si>
  <si>
    <t>6.4.3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</si>
</sst>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4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4" fontId="1" fillId="0" borderId="1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1" fillId="0" borderId="7" xfId="0" applyNumberFormat="1" applyFont="1" applyFill="1" applyBorder="1" applyAlignment="1">
      <alignment horizontal="center" vertical="center" wrapText="1"/>
    </xf>
    <xf numFmtId="44" fontId="2" fillId="0" borderId="7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44" fontId="2" fillId="0" borderId="10" xfId="0" applyNumberFormat="1" applyFont="1" applyFill="1" applyBorder="1" applyAlignment="1">
      <alignment horizontal="left" vertical="center" wrapText="1"/>
    </xf>
    <xf numFmtId="44" fontId="1" fillId="0" borderId="7" xfId="0" applyNumberFormat="1" applyFont="1" applyBorder="1" applyAlignment="1">
      <alignment horizontal="center" vertical="center" wrapText="1"/>
    </xf>
    <xf numFmtId="44" fontId="1" fillId="2" borderId="7" xfId="0" applyNumberFormat="1" applyFont="1" applyFill="1" applyBorder="1" applyAlignment="1">
      <alignment vertical="center" wrapText="1"/>
    </xf>
    <xf numFmtId="44" fontId="1" fillId="0" borderId="7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4" fontId="2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44" fontId="1" fillId="4" borderId="1" xfId="0" applyNumberFormat="1" applyFont="1" applyFill="1" applyBorder="1" applyAlignment="1">
      <alignment vertical="center" wrapText="1"/>
    </xf>
    <xf numFmtId="44" fontId="1" fillId="4" borderId="7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2" fontId="2" fillId="4" borderId="0" xfId="0" applyNumberFormat="1" applyFont="1" applyFill="1" applyAlignment="1">
      <alignment horizontal="center" vertical="center"/>
    </xf>
    <xf numFmtId="44" fontId="2" fillId="4" borderId="0" xfId="0" applyNumberFormat="1" applyFont="1" applyFill="1" applyAlignment="1">
      <alignment horizontal="left" vertical="center"/>
    </xf>
    <xf numFmtId="44" fontId="1" fillId="4" borderId="0" xfId="0" applyNumberFormat="1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44" fontId="1" fillId="4" borderId="1" xfId="0" applyNumberFormat="1" applyFont="1" applyFill="1" applyBorder="1" applyAlignment="1">
      <alignment horizontal="left" vertical="center"/>
    </xf>
    <xf numFmtId="44" fontId="2" fillId="4" borderId="1" xfId="0" applyNumberFormat="1" applyFont="1" applyFill="1" applyBorder="1" applyAlignment="1">
      <alignment vertical="center"/>
    </xf>
    <xf numFmtId="44" fontId="2" fillId="0" borderId="1" xfId="0" applyNumberFormat="1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0" xfId="0" applyNumberFormat="1" applyFont="1" applyFill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"/>
  <sheetViews>
    <sheetView tabSelected="1" view="pageBreakPreview" zoomScaleNormal="100" zoomScaleSheetLayoutView="100" workbookViewId="0">
      <selection activeCell="R14" sqref="R14"/>
    </sheetView>
  </sheetViews>
  <sheetFormatPr defaultColWidth="9.140625" defaultRowHeight="12" x14ac:dyDescent="0.25"/>
  <cols>
    <col min="1" max="1" width="7" style="15" bestFit="1" customWidth="1"/>
    <col min="2" max="2" width="8.42578125" style="10" bestFit="1" customWidth="1"/>
    <col min="3" max="3" width="8.42578125" style="10" customWidth="1"/>
    <col min="4" max="4" width="32.85546875" style="13" customWidth="1"/>
    <col min="5" max="5" width="10.7109375" style="10" customWidth="1"/>
    <col min="6" max="6" width="19.5703125" style="16" customWidth="1"/>
    <col min="7" max="9" width="15.28515625" style="21" customWidth="1"/>
    <col min="10" max="10" width="19.85546875" style="17" customWidth="1"/>
    <col min="11" max="11" width="12.42578125" style="38" hidden="1" customWidth="1"/>
    <col min="12" max="12" width="12.140625" style="38" hidden="1" customWidth="1"/>
    <col min="13" max="13" width="12.7109375" style="38" hidden="1" customWidth="1"/>
    <col min="14" max="14" width="0" style="10" hidden="1" customWidth="1"/>
    <col min="15" max="16384" width="9.140625" style="10"/>
  </cols>
  <sheetData>
    <row r="1" spans="1:14" ht="12.75" customHeight="1" thickBo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75" t="s">
        <v>129</v>
      </c>
      <c r="L1" s="75" t="s">
        <v>130</v>
      </c>
      <c r="M1" s="75" t="s">
        <v>131</v>
      </c>
    </row>
    <row r="2" spans="1:14" ht="14.25" customHeight="1" x14ac:dyDescent="0.25">
      <c r="A2" s="26" t="s">
        <v>0</v>
      </c>
      <c r="B2" s="70" t="s">
        <v>22</v>
      </c>
      <c r="C2" s="70"/>
      <c r="D2" s="70"/>
      <c r="E2" s="70"/>
      <c r="F2" s="70"/>
      <c r="G2" s="70"/>
      <c r="H2" s="71"/>
      <c r="I2" s="71"/>
      <c r="J2" s="71"/>
      <c r="K2" s="76"/>
      <c r="L2" s="76"/>
      <c r="M2" s="76"/>
    </row>
    <row r="3" spans="1:14" ht="15" customHeight="1" x14ac:dyDescent="0.25">
      <c r="A3" s="72" t="s">
        <v>137</v>
      </c>
      <c r="B3" s="73"/>
      <c r="C3" s="73"/>
      <c r="D3" s="73"/>
      <c r="E3" s="73"/>
      <c r="F3" s="73"/>
      <c r="G3" s="73"/>
      <c r="H3" s="74"/>
      <c r="I3" s="74"/>
      <c r="J3" s="74"/>
      <c r="K3" s="76"/>
      <c r="L3" s="76"/>
      <c r="M3" s="76"/>
    </row>
    <row r="4" spans="1:14" s="15" customFormat="1" x14ac:dyDescent="0.25">
      <c r="A4" s="11" t="s">
        <v>33</v>
      </c>
      <c r="B4" s="1" t="s">
        <v>1</v>
      </c>
      <c r="C4" s="1" t="s">
        <v>2</v>
      </c>
      <c r="D4" s="1" t="s">
        <v>3</v>
      </c>
      <c r="E4" s="1" t="s">
        <v>4</v>
      </c>
      <c r="F4" s="3" t="s">
        <v>5</v>
      </c>
      <c r="G4" s="20" t="s">
        <v>6</v>
      </c>
      <c r="H4" s="24" t="s">
        <v>108</v>
      </c>
      <c r="I4" s="24" t="s">
        <v>109</v>
      </c>
      <c r="J4" s="32" t="s">
        <v>110</v>
      </c>
      <c r="K4" s="76"/>
      <c r="L4" s="76"/>
      <c r="M4" s="76"/>
    </row>
    <row r="5" spans="1:14" x14ac:dyDescent="0.25">
      <c r="A5" s="60"/>
      <c r="B5" s="61"/>
      <c r="C5" s="61"/>
      <c r="D5" s="61"/>
      <c r="E5" s="61"/>
      <c r="F5" s="61"/>
      <c r="G5" s="61"/>
      <c r="H5" s="62"/>
      <c r="I5" s="62"/>
      <c r="J5" s="62"/>
      <c r="K5" s="77"/>
      <c r="L5" s="77"/>
      <c r="M5" s="77"/>
    </row>
    <row r="6" spans="1:14" s="47" customFormat="1" x14ac:dyDescent="0.25">
      <c r="A6" s="43">
        <v>1</v>
      </c>
      <c r="B6" s="63" t="s">
        <v>126</v>
      </c>
      <c r="C6" s="64"/>
      <c r="D6" s="64"/>
      <c r="E6" s="64"/>
      <c r="F6" s="64"/>
      <c r="G6" s="64"/>
      <c r="H6" s="65"/>
      <c r="I6" s="44">
        <f>I7</f>
        <v>5276.7000000000007</v>
      </c>
      <c r="J6" s="45">
        <f>ROUND(J7,2)</f>
        <v>6490.34</v>
      </c>
      <c r="K6" s="46"/>
      <c r="L6" s="46"/>
      <c r="M6" s="46"/>
    </row>
    <row r="7" spans="1:14" ht="12" customHeight="1" x14ac:dyDescent="0.25">
      <c r="A7" s="40" t="s">
        <v>34</v>
      </c>
      <c r="B7" s="27" t="s">
        <v>11</v>
      </c>
      <c r="C7" s="28" t="s">
        <v>128</v>
      </c>
      <c r="D7" s="29" t="s">
        <v>127</v>
      </c>
      <c r="E7" s="27" t="s">
        <v>8</v>
      </c>
      <c r="F7" s="30">
        <v>6</v>
      </c>
      <c r="G7" s="31">
        <v>879.45</v>
      </c>
      <c r="H7" s="25">
        <f>G7*1.23</f>
        <v>1081.7235000000001</v>
      </c>
      <c r="I7" s="25">
        <f>F7*G7</f>
        <v>5276.7000000000007</v>
      </c>
      <c r="J7" s="25">
        <f>F7*H7</f>
        <v>6490.3410000000003</v>
      </c>
      <c r="K7" s="35">
        <v>0</v>
      </c>
      <c r="L7" s="35">
        <v>0</v>
      </c>
      <c r="M7" s="35">
        <v>0</v>
      </c>
    </row>
    <row r="8" spans="1:14" s="47" customFormat="1" x14ac:dyDescent="0.25">
      <c r="A8" s="43">
        <v>2</v>
      </c>
      <c r="B8" s="63" t="s">
        <v>36</v>
      </c>
      <c r="C8" s="64"/>
      <c r="D8" s="64"/>
      <c r="E8" s="64"/>
      <c r="F8" s="64"/>
      <c r="G8" s="64"/>
      <c r="H8" s="65"/>
      <c r="I8" s="44">
        <f>SUM(I9,I12,I20,I33)</f>
        <v>13122.609999999999</v>
      </c>
      <c r="J8" s="44">
        <f>SUM(J9,J12,J20,J33)</f>
        <v>16140.810300000001</v>
      </c>
      <c r="K8" s="46"/>
      <c r="L8" s="46"/>
      <c r="M8" s="46"/>
    </row>
    <row r="9" spans="1:14" x14ac:dyDescent="0.25">
      <c r="A9" s="42" t="s">
        <v>37</v>
      </c>
      <c r="B9" s="57" t="s">
        <v>152</v>
      </c>
      <c r="C9" s="58"/>
      <c r="D9" s="58"/>
      <c r="E9" s="58"/>
      <c r="F9" s="58"/>
      <c r="G9" s="58"/>
      <c r="H9" s="59"/>
      <c r="I9" s="33">
        <f>SUM(I10:I11)</f>
        <v>4354.9000000000005</v>
      </c>
      <c r="J9" s="33">
        <f>SUM(J10:J11)</f>
        <v>5356.527</v>
      </c>
      <c r="K9" s="37"/>
      <c r="L9" s="37"/>
      <c r="M9" s="37"/>
    </row>
    <row r="10" spans="1:14" ht="24" x14ac:dyDescent="0.25">
      <c r="A10" s="40" t="s">
        <v>154</v>
      </c>
      <c r="B10" s="27" t="s">
        <v>11</v>
      </c>
      <c r="C10" s="28" t="s">
        <v>17</v>
      </c>
      <c r="D10" s="29" t="s">
        <v>18</v>
      </c>
      <c r="E10" s="27" t="s">
        <v>8</v>
      </c>
      <c r="F10" s="30">
        <v>2</v>
      </c>
      <c r="G10" s="31">
        <v>1939.42</v>
      </c>
      <c r="H10" s="25">
        <f>G10*1.23</f>
        <v>2385.4866000000002</v>
      </c>
      <c r="I10" s="25">
        <f>F10*G10</f>
        <v>3878.84</v>
      </c>
      <c r="J10" s="34">
        <f>F10*H10</f>
        <v>4770.9732000000004</v>
      </c>
      <c r="K10" s="35">
        <v>0</v>
      </c>
      <c r="L10" s="35">
        <v>0</v>
      </c>
      <c r="M10" s="35">
        <v>0</v>
      </c>
      <c r="N10" s="18"/>
    </row>
    <row r="11" spans="1:14" s="12" customFormat="1" ht="24" x14ac:dyDescent="0.25">
      <c r="A11" s="40" t="s">
        <v>155</v>
      </c>
      <c r="B11" s="6" t="s">
        <v>7</v>
      </c>
      <c r="C11" s="6" t="s">
        <v>7</v>
      </c>
      <c r="D11" s="8" t="s">
        <v>16</v>
      </c>
      <c r="E11" s="6" t="s">
        <v>8</v>
      </c>
      <c r="F11" s="4">
        <v>2</v>
      </c>
      <c r="G11" s="9">
        <f>ROUND(MEDIAN(K11:M11),2)</f>
        <v>238.03</v>
      </c>
      <c r="H11" s="25">
        <f>G11*1.23</f>
        <v>292.77690000000001</v>
      </c>
      <c r="I11" s="25">
        <f>F11*G11</f>
        <v>476.06</v>
      </c>
      <c r="J11" s="34">
        <f>F11*H11</f>
        <v>585.55380000000002</v>
      </c>
      <c r="K11" s="36">
        <v>227.21</v>
      </c>
      <c r="L11" s="36">
        <v>248.85</v>
      </c>
      <c r="M11" s="36">
        <v>238.03</v>
      </c>
    </row>
    <row r="12" spans="1:14" s="12" customFormat="1" x14ac:dyDescent="0.25">
      <c r="A12" s="42" t="s">
        <v>38</v>
      </c>
      <c r="B12" s="57" t="s">
        <v>153</v>
      </c>
      <c r="C12" s="58"/>
      <c r="D12" s="58"/>
      <c r="E12" s="58"/>
      <c r="F12" s="58"/>
      <c r="G12" s="58"/>
      <c r="H12" s="59"/>
      <c r="I12" s="33">
        <f>SUM(I13:I19)</f>
        <v>4186.58</v>
      </c>
      <c r="J12" s="33">
        <f>SUM(J13:J19)</f>
        <v>5149.4933999999994</v>
      </c>
      <c r="K12" s="36"/>
      <c r="L12" s="36"/>
      <c r="M12" s="36"/>
    </row>
    <row r="13" spans="1:14" x14ac:dyDescent="0.25">
      <c r="A13" s="40" t="s">
        <v>156</v>
      </c>
      <c r="B13" s="2" t="s">
        <v>7</v>
      </c>
      <c r="C13" s="2" t="s">
        <v>7</v>
      </c>
      <c r="D13" s="19" t="s">
        <v>13</v>
      </c>
      <c r="E13" s="2" t="s">
        <v>8</v>
      </c>
      <c r="F13" s="7">
        <v>2</v>
      </c>
      <c r="G13" s="9">
        <f>ROUND(MEDIAN(K13:M13),2)</f>
        <v>281.24</v>
      </c>
      <c r="H13" s="25">
        <f t="shared" ref="H13:H110" si="0">G13*1.23</f>
        <v>345.92520000000002</v>
      </c>
      <c r="I13" s="25">
        <f t="shared" ref="I13:I110" si="1">F13*G13</f>
        <v>562.48</v>
      </c>
      <c r="J13" s="34">
        <f t="shared" ref="J13:J110" si="2">F13*H13</f>
        <v>691.85040000000004</v>
      </c>
      <c r="K13" s="35">
        <v>268.45</v>
      </c>
      <c r="L13" s="35">
        <v>294.02</v>
      </c>
      <c r="M13" s="35">
        <v>281.24</v>
      </c>
    </row>
    <row r="14" spans="1:14" ht="36" x14ac:dyDescent="0.25">
      <c r="A14" s="40" t="s">
        <v>157</v>
      </c>
      <c r="B14" s="2" t="s">
        <v>11</v>
      </c>
      <c r="C14" s="5" t="s">
        <v>19</v>
      </c>
      <c r="D14" s="19" t="s">
        <v>72</v>
      </c>
      <c r="E14" s="2" t="s">
        <v>8</v>
      </c>
      <c r="F14" s="7">
        <v>2</v>
      </c>
      <c r="G14" s="9">
        <v>1413.07</v>
      </c>
      <c r="H14" s="25">
        <f t="shared" si="0"/>
        <v>1738.0761</v>
      </c>
      <c r="I14" s="25">
        <f t="shared" si="1"/>
        <v>2826.14</v>
      </c>
      <c r="J14" s="34">
        <f t="shared" si="2"/>
        <v>3476.1522</v>
      </c>
      <c r="K14" s="35">
        <v>0</v>
      </c>
      <c r="L14" s="35">
        <v>0</v>
      </c>
      <c r="M14" s="35">
        <v>0</v>
      </c>
    </row>
    <row r="15" spans="1:14" ht="24" x14ac:dyDescent="0.25">
      <c r="A15" s="40" t="s">
        <v>158</v>
      </c>
      <c r="B15" s="2" t="s">
        <v>11</v>
      </c>
      <c r="C15" s="5" t="s">
        <v>20</v>
      </c>
      <c r="D15" s="19" t="s">
        <v>21</v>
      </c>
      <c r="E15" s="2" t="s">
        <v>8</v>
      </c>
      <c r="F15" s="7">
        <v>2</v>
      </c>
      <c r="G15" s="9">
        <v>98.18</v>
      </c>
      <c r="H15" s="25">
        <f t="shared" si="0"/>
        <v>120.76140000000001</v>
      </c>
      <c r="I15" s="25">
        <f t="shared" si="1"/>
        <v>196.36</v>
      </c>
      <c r="J15" s="34">
        <f t="shared" si="2"/>
        <v>241.52280000000002</v>
      </c>
      <c r="K15" s="35">
        <v>0</v>
      </c>
      <c r="L15" s="35">
        <v>0</v>
      </c>
      <c r="M15" s="35">
        <v>0</v>
      </c>
    </row>
    <row r="16" spans="1:14" ht="36" x14ac:dyDescent="0.25">
      <c r="A16" s="40" t="s">
        <v>159</v>
      </c>
      <c r="B16" s="2" t="s">
        <v>11</v>
      </c>
      <c r="C16" s="5" t="s">
        <v>14</v>
      </c>
      <c r="D16" s="19" t="s">
        <v>15</v>
      </c>
      <c r="E16" s="2" t="s">
        <v>8</v>
      </c>
      <c r="F16" s="7">
        <v>4</v>
      </c>
      <c r="G16" s="9">
        <v>93</v>
      </c>
      <c r="H16" s="25">
        <f t="shared" si="0"/>
        <v>114.39</v>
      </c>
      <c r="I16" s="25">
        <f t="shared" si="1"/>
        <v>372</v>
      </c>
      <c r="J16" s="34">
        <f t="shared" si="2"/>
        <v>457.56</v>
      </c>
      <c r="K16" s="35">
        <v>0</v>
      </c>
      <c r="L16" s="35">
        <v>0</v>
      </c>
      <c r="M16" s="35">
        <v>0</v>
      </c>
    </row>
    <row r="17" spans="1:13" ht="24" x14ac:dyDescent="0.25">
      <c r="A17" s="40" t="s">
        <v>160</v>
      </c>
      <c r="B17" s="2" t="s">
        <v>7</v>
      </c>
      <c r="C17" s="2" t="s">
        <v>7</v>
      </c>
      <c r="D17" s="19" t="s">
        <v>9</v>
      </c>
      <c r="E17" s="2" t="s">
        <v>10</v>
      </c>
      <c r="F17" s="7">
        <v>10</v>
      </c>
      <c r="G17" s="9">
        <f>ROUND(MEDIAN(K17:M17),2)</f>
        <v>13.18</v>
      </c>
      <c r="H17" s="25">
        <f t="shared" si="0"/>
        <v>16.211400000000001</v>
      </c>
      <c r="I17" s="25">
        <f t="shared" si="1"/>
        <v>131.80000000000001</v>
      </c>
      <c r="J17" s="34">
        <f t="shared" si="2"/>
        <v>162.114</v>
      </c>
      <c r="K17" s="35">
        <v>12.58</v>
      </c>
      <c r="L17" s="35">
        <v>13.78</v>
      </c>
      <c r="M17" s="35">
        <v>13.18</v>
      </c>
    </row>
    <row r="18" spans="1:13" x14ac:dyDescent="0.25">
      <c r="A18" s="40" t="s">
        <v>161</v>
      </c>
      <c r="B18" s="2" t="s">
        <v>7</v>
      </c>
      <c r="C18" s="2" t="s">
        <v>7</v>
      </c>
      <c r="D18" s="19" t="s">
        <v>24</v>
      </c>
      <c r="E18" s="2" t="s">
        <v>8</v>
      </c>
      <c r="F18" s="7">
        <v>4</v>
      </c>
      <c r="G18" s="9">
        <f>ROUND(MEDIAN(K18:M18),2)</f>
        <v>7.99</v>
      </c>
      <c r="H18" s="25">
        <f t="shared" si="0"/>
        <v>9.8277000000000001</v>
      </c>
      <c r="I18" s="25">
        <f t="shared" si="1"/>
        <v>31.96</v>
      </c>
      <c r="J18" s="34">
        <f t="shared" si="2"/>
        <v>39.3108</v>
      </c>
      <c r="K18" s="35">
        <v>7.62</v>
      </c>
      <c r="L18" s="35">
        <v>8.35</v>
      </c>
      <c r="M18" s="35">
        <v>7.99</v>
      </c>
    </row>
    <row r="19" spans="1:13" ht="24" x14ac:dyDescent="0.25">
      <c r="A19" s="40" t="s">
        <v>162</v>
      </c>
      <c r="B19" s="2" t="s">
        <v>7</v>
      </c>
      <c r="C19" s="2" t="s">
        <v>7</v>
      </c>
      <c r="D19" s="19" t="s">
        <v>12</v>
      </c>
      <c r="E19" s="2" t="s">
        <v>8</v>
      </c>
      <c r="F19" s="7">
        <v>4</v>
      </c>
      <c r="G19" s="9">
        <f>ROUND(MEDIAN(K19:M19),2)</f>
        <v>16.46</v>
      </c>
      <c r="H19" s="25">
        <f t="shared" si="0"/>
        <v>20.245799999999999</v>
      </c>
      <c r="I19" s="25">
        <f t="shared" si="1"/>
        <v>65.84</v>
      </c>
      <c r="J19" s="34">
        <f t="shared" si="2"/>
        <v>80.983199999999997</v>
      </c>
      <c r="K19" s="35">
        <v>15.71</v>
      </c>
      <c r="L19" s="35">
        <v>17.2</v>
      </c>
      <c r="M19" s="35">
        <v>16.46</v>
      </c>
    </row>
    <row r="20" spans="1:13" s="12" customFormat="1" x14ac:dyDescent="0.25">
      <c r="A20" s="42" t="s">
        <v>39</v>
      </c>
      <c r="B20" s="57" t="s">
        <v>175</v>
      </c>
      <c r="C20" s="58"/>
      <c r="D20" s="58"/>
      <c r="E20" s="58"/>
      <c r="F20" s="58"/>
      <c r="G20" s="58"/>
      <c r="H20" s="59"/>
      <c r="I20" s="33">
        <f>SUM(I21:I32)</f>
        <v>4425</v>
      </c>
      <c r="J20" s="33">
        <f>SUM(J21:J32)</f>
        <v>5442.7500000000009</v>
      </c>
      <c r="K20" s="36"/>
      <c r="L20" s="36"/>
      <c r="M20" s="36"/>
    </row>
    <row r="21" spans="1:13" ht="24" x14ac:dyDescent="0.25">
      <c r="A21" s="40" t="s">
        <v>163</v>
      </c>
      <c r="B21" s="2" t="s">
        <v>7</v>
      </c>
      <c r="C21" s="2" t="s">
        <v>7</v>
      </c>
      <c r="D21" s="19" t="s">
        <v>23</v>
      </c>
      <c r="E21" s="2" t="s">
        <v>10</v>
      </c>
      <c r="F21" s="7">
        <v>55</v>
      </c>
      <c r="G21" s="9">
        <f>ROUND(MEDIAN(K21:M21),2)</f>
        <v>35.76</v>
      </c>
      <c r="H21" s="25">
        <f t="shared" si="0"/>
        <v>43.9848</v>
      </c>
      <c r="I21" s="25">
        <f t="shared" si="1"/>
        <v>1966.8</v>
      </c>
      <c r="J21" s="34">
        <f t="shared" si="2"/>
        <v>2419.1640000000002</v>
      </c>
      <c r="K21" s="35">
        <v>34.14</v>
      </c>
      <c r="L21" s="35">
        <v>37.39</v>
      </c>
      <c r="M21" s="35">
        <v>35.76</v>
      </c>
    </row>
    <row r="22" spans="1:13" x14ac:dyDescent="0.25">
      <c r="A22" s="40" t="s">
        <v>164</v>
      </c>
      <c r="B22" s="6" t="s">
        <v>7</v>
      </c>
      <c r="C22" s="6" t="s">
        <v>7</v>
      </c>
      <c r="D22" s="8" t="s">
        <v>25</v>
      </c>
      <c r="E22" s="6" t="s">
        <v>8</v>
      </c>
      <c r="F22" s="4">
        <v>5</v>
      </c>
      <c r="G22" s="9">
        <f>ROUND(MEDIAN(K22:M22),2)</f>
        <v>36.53</v>
      </c>
      <c r="H22" s="25">
        <f t="shared" si="0"/>
        <v>44.931899999999999</v>
      </c>
      <c r="I22" s="25">
        <f t="shared" si="1"/>
        <v>182.65</v>
      </c>
      <c r="J22" s="34">
        <f t="shared" si="2"/>
        <v>224.65949999999998</v>
      </c>
      <c r="K22" s="35">
        <v>34.869999999999997</v>
      </c>
      <c r="L22" s="35">
        <v>38.19</v>
      </c>
      <c r="M22" s="35">
        <v>36.53</v>
      </c>
    </row>
    <row r="23" spans="1:13" s="12" customFormat="1" x14ac:dyDescent="0.25">
      <c r="A23" s="40" t="s">
        <v>165</v>
      </c>
      <c r="B23" s="6" t="s">
        <v>7</v>
      </c>
      <c r="C23" s="6" t="s">
        <v>7</v>
      </c>
      <c r="D23" s="8" t="s">
        <v>26</v>
      </c>
      <c r="E23" s="6" t="s">
        <v>8</v>
      </c>
      <c r="F23" s="4">
        <v>5</v>
      </c>
      <c r="G23" s="9">
        <f>ROUND(MEDIAN(K23:M23),2)</f>
        <v>24.84</v>
      </c>
      <c r="H23" s="25">
        <f t="shared" si="0"/>
        <v>30.5532</v>
      </c>
      <c r="I23" s="25">
        <f t="shared" si="1"/>
        <v>124.2</v>
      </c>
      <c r="J23" s="34">
        <f t="shared" si="2"/>
        <v>152.76599999999999</v>
      </c>
      <c r="K23" s="36">
        <v>23.71</v>
      </c>
      <c r="L23" s="36">
        <v>25.97</v>
      </c>
      <c r="M23" s="36">
        <v>24.84</v>
      </c>
    </row>
    <row r="24" spans="1:13" ht="36" x14ac:dyDescent="0.25">
      <c r="A24" s="40" t="s">
        <v>166</v>
      </c>
      <c r="B24" s="2" t="s">
        <v>11</v>
      </c>
      <c r="C24" s="6" t="s">
        <v>14</v>
      </c>
      <c r="D24" s="8" t="s">
        <v>15</v>
      </c>
      <c r="E24" s="6" t="s">
        <v>8</v>
      </c>
      <c r="F24" s="4">
        <v>3</v>
      </c>
      <c r="G24" s="9">
        <v>93</v>
      </c>
      <c r="H24" s="25">
        <f t="shared" si="0"/>
        <v>114.39</v>
      </c>
      <c r="I24" s="25">
        <f t="shared" si="1"/>
        <v>279</v>
      </c>
      <c r="J24" s="34">
        <f t="shared" si="2"/>
        <v>343.17</v>
      </c>
      <c r="K24" s="35">
        <v>0</v>
      </c>
      <c r="L24" s="35">
        <v>0</v>
      </c>
      <c r="M24" s="35">
        <v>0</v>
      </c>
    </row>
    <row r="25" spans="1:13" x14ac:dyDescent="0.25">
      <c r="A25" s="40" t="s">
        <v>167</v>
      </c>
      <c r="B25" s="6" t="s">
        <v>7</v>
      </c>
      <c r="C25" s="6" t="s">
        <v>7</v>
      </c>
      <c r="D25" s="8" t="s">
        <v>27</v>
      </c>
      <c r="E25" s="6" t="s">
        <v>8</v>
      </c>
      <c r="F25" s="4">
        <v>3</v>
      </c>
      <c r="G25" s="9">
        <f>ROUND(MEDIAN(K25:M25),2)</f>
        <v>47.51</v>
      </c>
      <c r="H25" s="25">
        <f t="shared" si="0"/>
        <v>58.437299999999993</v>
      </c>
      <c r="I25" s="25">
        <f t="shared" si="1"/>
        <v>142.53</v>
      </c>
      <c r="J25" s="34">
        <f t="shared" si="2"/>
        <v>175.31189999999998</v>
      </c>
      <c r="K25" s="35">
        <v>45.35</v>
      </c>
      <c r="L25" s="35">
        <v>49.27</v>
      </c>
      <c r="M25" s="35">
        <v>47.51</v>
      </c>
    </row>
    <row r="26" spans="1:13" x14ac:dyDescent="0.25">
      <c r="A26" s="40" t="s">
        <v>168</v>
      </c>
      <c r="B26" s="6" t="s">
        <v>7</v>
      </c>
      <c r="C26" s="6" t="s">
        <v>7</v>
      </c>
      <c r="D26" s="8" t="s">
        <v>28</v>
      </c>
      <c r="E26" s="6" t="s">
        <v>8</v>
      </c>
      <c r="F26" s="4">
        <v>6</v>
      </c>
      <c r="G26" s="9">
        <f>ROUND(MEDIAN(K26:M26),2)</f>
        <v>1.5</v>
      </c>
      <c r="H26" s="25">
        <f t="shared" si="0"/>
        <v>1.845</v>
      </c>
      <c r="I26" s="25">
        <f t="shared" si="1"/>
        <v>9</v>
      </c>
      <c r="J26" s="34">
        <f t="shared" si="2"/>
        <v>11.07</v>
      </c>
      <c r="K26" s="35">
        <v>1.43</v>
      </c>
      <c r="L26" s="35">
        <v>1.56</v>
      </c>
      <c r="M26" s="35">
        <v>1.5</v>
      </c>
    </row>
    <row r="27" spans="1:13" s="12" customFormat="1" x14ac:dyDescent="0.25">
      <c r="A27" s="40" t="s">
        <v>169</v>
      </c>
      <c r="B27" s="6" t="s">
        <v>7</v>
      </c>
      <c r="C27" s="6" t="s">
        <v>7</v>
      </c>
      <c r="D27" s="8" t="s">
        <v>62</v>
      </c>
      <c r="E27" s="6" t="s">
        <v>8</v>
      </c>
      <c r="F27" s="4">
        <v>2</v>
      </c>
      <c r="G27" s="9">
        <f>ROUND(MEDIAN(K27:M27),2)</f>
        <v>40.39</v>
      </c>
      <c r="H27" s="25">
        <f t="shared" si="0"/>
        <v>49.679699999999997</v>
      </c>
      <c r="I27" s="25">
        <f t="shared" si="1"/>
        <v>80.78</v>
      </c>
      <c r="J27" s="34">
        <f t="shared" si="2"/>
        <v>99.359399999999994</v>
      </c>
      <c r="K27" s="36">
        <v>38.56</v>
      </c>
      <c r="L27" s="36">
        <v>42.23</v>
      </c>
      <c r="M27" s="36">
        <v>40.39</v>
      </c>
    </row>
    <row r="28" spans="1:13" s="12" customFormat="1" ht="24" x14ac:dyDescent="0.25">
      <c r="A28" s="40" t="s">
        <v>170</v>
      </c>
      <c r="B28" s="6" t="s">
        <v>7</v>
      </c>
      <c r="C28" s="6" t="s">
        <v>7</v>
      </c>
      <c r="D28" s="8" t="s">
        <v>29</v>
      </c>
      <c r="E28" s="6" t="s">
        <v>8</v>
      </c>
      <c r="F28" s="4">
        <v>6</v>
      </c>
      <c r="G28" s="9">
        <f>ROUND(MEDIAN(K28:M28),2)</f>
        <v>9.41</v>
      </c>
      <c r="H28" s="25">
        <f t="shared" si="0"/>
        <v>11.574299999999999</v>
      </c>
      <c r="I28" s="25">
        <f t="shared" si="1"/>
        <v>56.46</v>
      </c>
      <c r="J28" s="34">
        <f t="shared" si="2"/>
        <v>69.445799999999991</v>
      </c>
      <c r="K28" s="36">
        <v>8.98</v>
      </c>
      <c r="L28" s="36">
        <v>9.83</v>
      </c>
      <c r="M28" s="36">
        <v>9.41</v>
      </c>
    </row>
    <row r="29" spans="1:13" s="12" customFormat="1" x14ac:dyDescent="0.25">
      <c r="A29" s="40" t="s">
        <v>171</v>
      </c>
      <c r="B29" s="6" t="s">
        <v>7</v>
      </c>
      <c r="C29" s="6" t="s">
        <v>7</v>
      </c>
      <c r="D29" s="8" t="s">
        <v>30</v>
      </c>
      <c r="E29" s="6" t="s">
        <v>8</v>
      </c>
      <c r="F29" s="4">
        <v>1</v>
      </c>
      <c r="G29" s="9">
        <f>ROUND(MEDIAN(K29:M29),2)</f>
        <v>21.93</v>
      </c>
      <c r="H29" s="25">
        <f t="shared" si="0"/>
        <v>26.9739</v>
      </c>
      <c r="I29" s="25">
        <f t="shared" si="1"/>
        <v>21.93</v>
      </c>
      <c r="J29" s="34">
        <f t="shared" si="2"/>
        <v>26.9739</v>
      </c>
      <c r="K29" s="36">
        <v>20.94</v>
      </c>
      <c r="L29" s="36">
        <v>22.93</v>
      </c>
      <c r="M29" s="36">
        <v>21.93</v>
      </c>
    </row>
    <row r="30" spans="1:13" x14ac:dyDescent="0.25">
      <c r="A30" s="40" t="s">
        <v>172</v>
      </c>
      <c r="B30" s="6" t="s">
        <v>7</v>
      </c>
      <c r="C30" s="6" t="s">
        <v>7</v>
      </c>
      <c r="D30" s="8" t="s">
        <v>31</v>
      </c>
      <c r="E30" s="6" t="s">
        <v>8</v>
      </c>
      <c r="F30" s="4">
        <v>3</v>
      </c>
      <c r="G30" s="9">
        <f>ROUND(MEDIAN(K30:M30),2)</f>
        <v>16.46</v>
      </c>
      <c r="H30" s="25">
        <f t="shared" si="0"/>
        <v>20.245799999999999</v>
      </c>
      <c r="I30" s="25">
        <f t="shared" si="1"/>
        <v>49.38</v>
      </c>
      <c r="J30" s="34">
        <f t="shared" si="2"/>
        <v>60.737399999999994</v>
      </c>
      <c r="K30" s="35">
        <v>15.71</v>
      </c>
      <c r="L30" s="35">
        <v>17.2</v>
      </c>
      <c r="M30" s="35">
        <v>16.46</v>
      </c>
    </row>
    <row r="31" spans="1:13" ht="24" x14ac:dyDescent="0.25">
      <c r="A31" s="40" t="s">
        <v>173</v>
      </c>
      <c r="B31" s="6" t="s">
        <v>7</v>
      </c>
      <c r="C31" s="6" t="s">
        <v>7</v>
      </c>
      <c r="D31" s="8" t="s">
        <v>61</v>
      </c>
      <c r="E31" s="6" t="s">
        <v>8</v>
      </c>
      <c r="F31" s="4">
        <v>12</v>
      </c>
      <c r="G31" s="9">
        <f>ROUND(MEDIAN(K31:M31),2)</f>
        <v>124.76</v>
      </c>
      <c r="H31" s="25">
        <f t="shared" si="0"/>
        <v>153.45480000000001</v>
      </c>
      <c r="I31" s="25">
        <f t="shared" si="1"/>
        <v>1497.1200000000001</v>
      </c>
      <c r="J31" s="34">
        <f t="shared" si="2"/>
        <v>1841.4576000000002</v>
      </c>
      <c r="K31" s="35">
        <v>119.09</v>
      </c>
      <c r="L31" s="35">
        <v>130.43</v>
      </c>
      <c r="M31" s="35">
        <v>124.76</v>
      </c>
    </row>
    <row r="32" spans="1:13" x14ac:dyDescent="0.25">
      <c r="A32" s="40" t="s">
        <v>174</v>
      </c>
      <c r="B32" s="6" t="s">
        <v>7</v>
      </c>
      <c r="C32" s="6" t="s">
        <v>7</v>
      </c>
      <c r="D32" s="8" t="s">
        <v>32</v>
      </c>
      <c r="E32" s="6" t="s">
        <v>8</v>
      </c>
      <c r="F32" s="4">
        <v>1</v>
      </c>
      <c r="G32" s="9">
        <f>ROUND(MEDIAN(K32:M32),2)</f>
        <v>15.15</v>
      </c>
      <c r="H32" s="25">
        <f t="shared" si="0"/>
        <v>18.634499999999999</v>
      </c>
      <c r="I32" s="25">
        <f t="shared" si="1"/>
        <v>15.15</v>
      </c>
      <c r="J32" s="34">
        <f t="shared" si="2"/>
        <v>18.634499999999999</v>
      </c>
      <c r="K32" s="35">
        <v>14.46</v>
      </c>
      <c r="L32" s="35">
        <v>15.84</v>
      </c>
      <c r="M32" s="35">
        <v>15.15</v>
      </c>
    </row>
    <row r="33" spans="1:13" s="12" customFormat="1" x14ac:dyDescent="0.25">
      <c r="A33" s="42" t="s">
        <v>40</v>
      </c>
      <c r="B33" s="57" t="s">
        <v>179</v>
      </c>
      <c r="C33" s="58"/>
      <c r="D33" s="58"/>
      <c r="E33" s="58"/>
      <c r="F33" s="58"/>
      <c r="G33" s="58"/>
      <c r="H33" s="59"/>
      <c r="I33" s="33">
        <f>SUM(I34:I36)</f>
        <v>156.13</v>
      </c>
      <c r="J33" s="33">
        <f>SUM(J34:J36)</f>
        <v>192.03989999999999</v>
      </c>
      <c r="K33" s="36"/>
      <c r="L33" s="36"/>
      <c r="M33" s="36"/>
    </row>
    <row r="34" spans="1:13" x14ac:dyDescent="0.25">
      <c r="A34" s="40" t="s">
        <v>176</v>
      </c>
      <c r="B34" s="6" t="s">
        <v>7</v>
      </c>
      <c r="C34" s="6" t="s">
        <v>7</v>
      </c>
      <c r="D34" s="8" t="s">
        <v>69</v>
      </c>
      <c r="E34" s="6" t="s">
        <v>10</v>
      </c>
      <c r="F34" s="4">
        <v>1.5</v>
      </c>
      <c r="G34" s="9">
        <f>ROUND(MEDIAN(K34:M34),2)</f>
        <v>23.54</v>
      </c>
      <c r="H34" s="25">
        <f t="shared" si="0"/>
        <v>28.9542</v>
      </c>
      <c r="I34" s="25">
        <f t="shared" si="1"/>
        <v>35.31</v>
      </c>
      <c r="J34" s="34">
        <f>F34*H34</f>
        <v>43.4313</v>
      </c>
      <c r="K34" s="35">
        <v>22.47</v>
      </c>
      <c r="L34" s="35">
        <v>24.61</v>
      </c>
      <c r="M34" s="35">
        <v>23.54</v>
      </c>
    </row>
    <row r="35" spans="1:13" x14ac:dyDescent="0.25">
      <c r="A35" s="40" t="s">
        <v>177</v>
      </c>
      <c r="B35" s="6" t="s">
        <v>7</v>
      </c>
      <c r="C35" s="6" t="s">
        <v>7</v>
      </c>
      <c r="D35" s="8" t="s">
        <v>70</v>
      </c>
      <c r="E35" s="6" t="s">
        <v>8</v>
      </c>
      <c r="F35" s="4">
        <v>1</v>
      </c>
      <c r="G35" s="9">
        <f>ROUND(MEDIAN(K35:M35),2)</f>
        <v>98.89</v>
      </c>
      <c r="H35" s="25">
        <f t="shared" si="0"/>
        <v>121.6347</v>
      </c>
      <c r="I35" s="25">
        <f t="shared" si="1"/>
        <v>98.89</v>
      </c>
      <c r="J35" s="34">
        <f t="shared" si="2"/>
        <v>121.6347</v>
      </c>
      <c r="K35" s="35">
        <v>94.4</v>
      </c>
      <c r="L35" s="35">
        <v>103.39</v>
      </c>
      <c r="M35" s="35">
        <v>98.89</v>
      </c>
    </row>
    <row r="36" spans="1:13" x14ac:dyDescent="0.25">
      <c r="A36" s="40" t="s">
        <v>178</v>
      </c>
      <c r="B36" s="6" t="s">
        <v>7</v>
      </c>
      <c r="C36" s="6" t="s">
        <v>7</v>
      </c>
      <c r="D36" s="8" t="s">
        <v>71</v>
      </c>
      <c r="E36" s="6" t="s">
        <v>8</v>
      </c>
      <c r="F36" s="4">
        <v>1</v>
      </c>
      <c r="G36" s="9">
        <f>ROUND(MEDIAN(K36:M36),2)</f>
        <v>21.93</v>
      </c>
      <c r="H36" s="25">
        <f t="shared" si="0"/>
        <v>26.9739</v>
      </c>
      <c r="I36" s="25">
        <f t="shared" si="1"/>
        <v>21.93</v>
      </c>
      <c r="J36" s="34">
        <f t="shared" si="2"/>
        <v>26.9739</v>
      </c>
      <c r="K36" s="35">
        <v>20.94</v>
      </c>
      <c r="L36" s="35">
        <v>22.93</v>
      </c>
      <c r="M36" s="35">
        <v>21.93</v>
      </c>
    </row>
    <row r="37" spans="1:13" s="47" customFormat="1" ht="12" customHeight="1" x14ac:dyDescent="0.25">
      <c r="A37" s="48">
        <v>3</v>
      </c>
      <c r="B37" s="63" t="s">
        <v>35</v>
      </c>
      <c r="C37" s="64"/>
      <c r="D37" s="64"/>
      <c r="E37" s="64"/>
      <c r="F37" s="64"/>
      <c r="G37" s="64"/>
      <c r="H37" s="65"/>
      <c r="I37" s="44">
        <f>SUM(I38,I40,I48,I60)</f>
        <v>6196.4850000000006</v>
      </c>
      <c r="J37" s="44">
        <f>SUM(J38,J40,J48,J60)</f>
        <v>7621.6765500000001</v>
      </c>
      <c r="K37" s="46"/>
      <c r="L37" s="46"/>
      <c r="M37" s="46"/>
    </row>
    <row r="38" spans="1:13" x14ac:dyDescent="0.25">
      <c r="A38" s="42" t="s">
        <v>41</v>
      </c>
      <c r="B38" s="57" t="s">
        <v>152</v>
      </c>
      <c r="C38" s="58"/>
      <c r="D38" s="58"/>
      <c r="E38" s="58"/>
      <c r="F38" s="58"/>
      <c r="G38" s="58"/>
      <c r="H38" s="59"/>
      <c r="I38" s="33">
        <f>SUM(I39)</f>
        <v>1939.42</v>
      </c>
      <c r="J38" s="33">
        <f>SUM(J39)</f>
        <v>2385.4866000000002</v>
      </c>
      <c r="K38" s="37"/>
      <c r="L38" s="37"/>
      <c r="M38" s="37"/>
    </row>
    <row r="39" spans="1:13" ht="24" x14ac:dyDescent="0.25">
      <c r="A39" s="40" t="s">
        <v>180</v>
      </c>
      <c r="B39" s="2" t="s">
        <v>11</v>
      </c>
      <c r="C39" s="5" t="s">
        <v>17</v>
      </c>
      <c r="D39" s="19" t="s">
        <v>18</v>
      </c>
      <c r="E39" s="2" t="s">
        <v>8</v>
      </c>
      <c r="F39" s="4">
        <v>1</v>
      </c>
      <c r="G39" s="9">
        <v>1939.42</v>
      </c>
      <c r="H39" s="25">
        <f t="shared" si="0"/>
        <v>2385.4866000000002</v>
      </c>
      <c r="I39" s="25">
        <f t="shared" si="1"/>
        <v>1939.42</v>
      </c>
      <c r="J39" s="34">
        <f t="shared" si="2"/>
        <v>2385.4866000000002</v>
      </c>
      <c r="K39" s="35">
        <v>0</v>
      </c>
      <c r="L39" s="35">
        <v>0</v>
      </c>
      <c r="M39" s="35">
        <v>0</v>
      </c>
    </row>
    <row r="40" spans="1:13" s="12" customFormat="1" x14ac:dyDescent="0.25">
      <c r="A40" s="42" t="s">
        <v>42</v>
      </c>
      <c r="B40" s="57" t="s">
        <v>153</v>
      </c>
      <c r="C40" s="58"/>
      <c r="D40" s="58"/>
      <c r="E40" s="58"/>
      <c r="F40" s="58"/>
      <c r="G40" s="58"/>
      <c r="H40" s="59"/>
      <c r="I40" s="33">
        <f>SUM(I41:I47)</f>
        <v>2093.2600000000002</v>
      </c>
      <c r="J40" s="33">
        <f>SUM(J41:J47)</f>
        <v>2574.7097999999996</v>
      </c>
      <c r="K40" s="36"/>
      <c r="L40" s="36"/>
      <c r="M40" s="36"/>
    </row>
    <row r="41" spans="1:13" x14ac:dyDescent="0.25">
      <c r="A41" s="40" t="s">
        <v>181</v>
      </c>
      <c r="B41" s="2" t="s">
        <v>7</v>
      </c>
      <c r="C41" s="2" t="s">
        <v>7</v>
      </c>
      <c r="D41" s="19" t="s">
        <v>13</v>
      </c>
      <c r="E41" s="2" t="s">
        <v>8</v>
      </c>
      <c r="F41" s="4">
        <v>1</v>
      </c>
      <c r="G41" s="9">
        <f>ROUND(MEDIAN(K41:M41),2)</f>
        <v>281.20999999999998</v>
      </c>
      <c r="H41" s="25">
        <f t="shared" si="0"/>
        <v>345.88829999999996</v>
      </c>
      <c r="I41" s="25">
        <f t="shared" si="1"/>
        <v>281.20999999999998</v>
      </c>
      <c r="J41" s="34">
        <f t="shared" si="2"/>
        <v>345.88829999999996</v>
      </c>
      <c r="K41" s="35">
        <v>268.45</v>
      </c>
      <c r="L41" s="35">
        <v>294.02</v>
      </c>
      <c r="M41" s="35">
        <v>281.20999999999998</v>
      </c>
    </row>
    <row r="42" spans="1:13" ht="36" x14ac:dyDescent="0.25">
      <c r="A42" s="40" t="s">
        <v>182</v>
      </c>
      <c r="B42" s="2" t="s">
        <v>11</v>
      </c>
      <c r="C42" s="5" t="s">
        <v>19</v>
      </c>
      <c r="D42" s="19" t="s">
        <v>72</v>
      </c>
      <c r="E42" s="2" t="s">
        <v>8</v>
      </c>
      <c r="F42" s="4">
        <v>1</v>
      </c>
      <c r="G42" s="9">
        <v>1413.07</v>
      </c>
      <c r="H42" s="25">
        <f t="shared" si="0"/>
        <v>1738.0761</v>
      </c>
      <c r="I42" s="25">
        <f t="shared" si="1"/>
        <v>1413.07</v>
      </c>
      <c r="J42" s="34">
        <f t="shared" si="2"/>
        <v>1738.0761</v>
      </c>
      <c r="K42" s="35">
        <v>0</v>
      </c>
      <c r="L42" s="35">
        <v>0</v>
      </c>
      <c r="M42" s="35">
        <v>0</v>
      </c>
    </row>
    <row r="43" spans="1:13" ht="24" x14ac:dyDescent="0.25">
      <c r="A43" s="40" t="s">
        <v>183</v>
      </c>
      <c r="B43" s="2" t="s">
        <v>11</v>
      </c>
      <c r="C43" s="5" t="s">
        <v>20</v>
      </c>
      <c r="D43" s="19" t="s">
        <v>21</v>
      </c>
      <c r="E43" s="2" t="s">
        <v>8</v>
      </c>
      <c r="F43" s="4">
        <v>1</v>
      </c>
      <c r="G43" s="9">
        <v>98.18</v>
      </c>
      <c r="H43" s="25">
        <f t="shared" si="0"/>
        <v>120.76140000000001</v>
      </c>
      <c r="I43" s="25">
        <f t="shared" si="1"/>
        <v>98.18</v>
      </c>
      <c r="J43" s="34">
        <f t="shared" si="2"/>
        <v>120.76140000000001</v>
      </c>
      <c r="K43" s="35">
        <v>0</v>
      </c>
      <c r="L43" s="35">
        <v>0</v>
      </c>
      <c r="M43" s="35">
        <v>0</v>
      </c>
    </row>
    <row r="44" spans="1:13" ht="36" x14ac:dyDescent="0.25">
      <c r="A44" s="40" t="s">
        <v>184</v>
      </c>
      <c r="B44" s="2" t="s">
        <v>11</v>
      </c>
      <c r="C44" s="5" t="s">
        <v>14</v>
      </c>
      <c r="D44" s="19" t="s">
        <v>15</v>
      </c>
      <c r="E44" s="2" t="s">
        <v>8</v>
      </c>
      <c r="F44" s="4">
        <v>2</v>
      </c>
      <c r="G44" s="9">
        <v>93</v>
      </c>
      <c r="H44" s="25">
        <f t="shared" si="0"/>
        <v>114.39</v>
      </c>
      <c r="I44" s="25">
        <f t="shared" si="1"/>
        <v>186</v>
      </c>
      <c r="J44" s="34">
        <f t="shared" si="2"/>
        <v>228.78</v>
      </c>
      <c r="K44" s="35">
        <v>0</v>
      </c>
      <c r="L44" s="35">
        <v>0</v>
      </c>
      <c r="M44" s="35">
        <v>0</v>
      </c>
    </row>
    <row r="45" spans="1:13" ht="24" x14ac:dyDescent="0.25">
      <c r="A45" s="40" t="s">
        <v>185</v>
      </c>
      <c r="B45" s="2" t="s">
        <v>7</v>
      </c>
      <c r="C45" s="2" t="s">
        <v>7</v>
      </c>
      <c r="D45" s="19" t="s">
        <v>9</v>
      </c>
      <c r="E45" s="2" t="s">
        <v>10</v>
      </c>
      <c r="F45" s="4">
        <v>5</v>
      </c>
      <c r="G45" s="9">
        <f>ROUND(MEDIAN(K45:M45),2)</f>
        <v>13.18</v>
      </c>
      <c r="H45" s="25">
        <f t="shared" si="0"/>
        <v>16.211400000000001</v>
      </c>
      <c r="I45" s="25">
        <f t="shared" si="1"/>
        <v>65.900000000000006</v>
      </c>
      <c r="J45" s="34">
        <f t="shared" si="2"/>
        <v>81.057000000000002</v>
      </c>
      <c r="K45" s="35">
        <v>12.58</v>
      </c>
      <c r="L45" s="35">
        <v>13.78</v>
      </c>
      <c r="M45" s="35">
        <v>13.18</v>
      </c>
    </row>
    <row r="46" spans="1:13" x14ac:dyDescent="0.25">
      <c r="A46" s="40" t="s">
        <v>186</v>
      </c>
      <c r="B46" s="2" t="s">
        <v>7</v>
      </c>
      <c r="C46" s="2" t="s">
        <v>7</v>
      </c>
      <c r="D46" s="19" t="s">
        <v>24</v>
      </c>
      <c r="E46" s="2" t="s">
        <v>8</v>
      </c>
      <c r="F46" s="4">
        <v>2</v>
      </c>
      <c r="G46" s="9">
        <f>ROUND(MEDIAN(K46:M46),2)</f>
        <v>7.99</v>
      </c>
      <c r="H46" s="25">
        <f t="shared" si="0"/>
        <v>9.8277000000000001</v>
      </c>
      <c r="I46" s="25">
        <f t="shared" si="1"/>
        <v>15.98</v>
      </c>
      <c r="J46" s="34">
        <f t="shared" si="2"/>
        <v>19.6554</v>
      </c>
      <c r="K46" s="35">
        <v>7.62</v>
      </c>
      <c r="L46" s="35">
        <v>8.35</v>
      </c>
      <c r="M46" s="35">
        <v>7.99</v>
      </c>
    </row>
    <row r="47" spans="1:13" ht="24" x14ac:dyDescent="0.25">
      <c r="A47" s="40" t="s">
        <v>187</v>
      </c>
      <c r="B47" s="2" t="s">
        <v>7</v>
      </c>
      <c r="C47" s="2" t="s">
        <v>7</v>
      </c>
      <c r="D47" s="19" t="s">
        <v>12</v>
      </c>
      <c r="E47" s="2" t="s">
        <v>8</v>
      </c>
      <c r="F47" s="4">
        <v>2</v>
      </c>
      <c r="G47" s="9">
        <f>ROUND(MEDIAN(K47:M47),2)</f>
        <v>16.46</v>
      </c>
      <c r="H47" s="25">
        <f t="shared" si="0"/>
        <v>20.245799999999999</v>
      </c>
      <c r="I47" s="25">
        <f t="shared" si="1"/>
        <v>32.92</v>
      </c>
      <c r="J47" s="34">
        <f t="shared" si="2"/>
        <v>40.491599999999998</v>
      </c>
      <c r="K47" s="35">
        <v>15.71</v>
      </c>
      <c r="L47" s="35">
        <v>17.2</v>
      </c>
      <c r="M47" s="35">
        <v>16.46</v>
      </c>
    </row>
    <row r="48" spans="1:13" s="12" customFormat="1" x14ac:dyDescent="0.25">
      <c r="A48" s="42" t="s">
        <v>43</v>
      </c>
      <c r="B48" s="57" t="s">
        <v>175</v>
      </c>
      <c r="C48" s="58"/>
      <c r="D48" s="58"/>
      <c r="E48" s="58"/>
      <c r="F48" s="58"/>
      <c r="G48" s="58"/>
      <c r="H48" s="59"/>
      <c r="I48" s="33">
        <f>SUM(I49:I59)</f>
        <v>2146.1500000000005</v>
      </c>
      <c r="J48" s="33">
        <f>SUM(J49:J59)</f>
        <v>2639.7645000000002</v>
      </c>
      <c r="K48" s="36"/>
      <c r="L48" s="36"/>
      <c r="M48" s="36"/>
    </row>
    <row r="49" spans="1:13" ht="24" x14ac:dyDescent="0.25">
      <c r="A49" s="40" t="s">
        <v>188</v>
      </c>
      <c r="B49" s="2" t="s">
        <v>7</v>
      </c>
      <c r="C49" s="2" t="s">
        <v>7</v>
      </c>
      <c r="D49" s="19" t="s">
        <v>23</v>
      </c>
      <c r="E49" s="2" t="s">
        <v>10</v>
      </c>
      <c r="F49" s="4">
        <v>25</v>
      </c>
      <c r="G49" s="9">
        <f>ROUND(MEDIAN(K49:M49),2)</f>
        <v>35.76</v>
      </c>
      <c r="H49" s="25">
        <f t="shared" si="0"/>
        <v>43.9848</v>
      </c>
      <c r="I49" s="25">
        <f t="shared" si="1"/>
        <v>894</v>
      </c>
      <c r="J49" s="34">
        <f t="shared" si="2"/>
        <v>1099.6199999999999</v>
      </c>
      <c r="K49" s="35">
        <v>34.14</v>
      </c>
      <c r="L49" s="35">
        <v>37.39</v>
      </c>
      <c r="M49" s="35">
        <v>35.76</v>
      </c>
    </row>
    <row r="50" spans="1:13" x14ac:dyDescent="0.25">
      <c r="A50" s="40" t="s">
        <v>189</v>
      </c>
      <c r="B50" s="6" t="s">
        <v>7</v>
      </c>
      <c r="C50" s="6" t="s">
        <v>7</v>
      </c>
      <c r="D50" s="8" t="s">
        <v>25</v>
      </c>
      <c r="E50" s="6" t="s">
        <v>8</v>
      </c>
      <c r="F50" s="4">
        <v>3</v>
      </c>
      <c r="G50" s="9">
        <f>ROUND(MEDIAN(K50:M50),2)</f>
        <v>36.53</v>
      </c>
      <c r="H50" s="25">
        <f t="shared" si="0"/>
        <v>44.931899999999999</v>
      </c>
      <c r="I50" s="25">
        <f t="shared" si="1"/>
        <v>109.59</v>
      </c>
      <c r="J50" s="34">
        <f t="shared" si="2"/>
        <v>134.79570000000001</v>
      </c>
      <c r="K50" s="35">
        <v>34.869999999999997</v>
      </c>
      <c r="L50" s="35">
        <v>38.19</v>
      </c>
      <c r="M50" s="35">
        <v>36.53</v>
      </c>
    </row>
    <row r="51" spans="1:13" x14ac:dyDescent="0.25">
      <c r="A51" s="40" t="s">
        <v>190</v>
      </c>
      <c r="B51" s="6" t="s">
        <v>7</v>
      </c>
      <c r="C51" s="6" t="s">
        <v>7</v>
      </c>
      <c r="D51" s="8" t="s">
        <v>26</v>
      </c>
      <c r="E51" s="6" t="s">
        <v>8</v>
      </c>
      <c r="F51" s="4">
        <v>3</v>
      </c>
      <c r="G51" s="9">
        <f>ROUND(MEDIAN(K51:M51),2)</f>
        <v>24.84</v>
      </c>
      <c r="H51" s="25">
        <f t="shared" si="0"/>
        <v>30.5532</v>
      </c>
      <c r="I51" s="25">
        <f t="shared" si="1"/>
        <v>74.52</v>
      </c>
      <c r="J51" s="34">
        <f t="shared" si="2"/>
        <v>91.659599999999998</v>
      </c>
      <c r="K51" s="35">
        <v>23.71</v>
      </c>
      <c r="L51" s="35">
        <v>25.97</v>
      </c>
      <c r="M51" s="35">
        <v>24.84</v>
      </c>
    </row>
    <row r="52" spans="1:13" ht="36" x14ac:dyDescent="0.25">
      <c r="A52" s="40" t="s">
        <v>191</v>
      </c>
      <c r="B52" s="2" t="s">
        <v>11</v>
      </c>
      <c r="C52" s="6" t="s">
        <v>14</v>
      </c>
      <c r="D52" s="8" t="s">
        <v>15</v>
      </c>
      <c r="E52" s="6" t="s">
        <v>8</v>
      </c>
      <c r="F52" s="4">
        <v>2</v>
      </c>
      <c r="G52" s="9">
        <v>93</v>
      </c>
      <c r="H52" s="25">
        <f t="shared" si="0"/>
        <v>114.39</v>
      </c>
      <c r="I52" s="25">
        <f t="shared" si="1"/>
        <v>186</v>
      </c>
      <c r="J52" s="34">
        <f t="shared" si="2"/>
        <v>228.78</v>
      </c>
      <c r="K52" s="35">
        <v>0</v>
      </c>
      <c r="L52" s="35">
        <v>0</v>
      </c>
      <c r="M52" s="35">
        <v>0</v>
      </c>
    </row>
    <row r="53" spans="1:13" x14ac:dyDescent="0.25">
      <c r="A53" s="40" t="s">
        <v>192</v>
      </c>
      <c r="B53" s="6" t="s">
        <v>7</v>
      </c>
      <c r="C53" s="6" t="s">
        <v>7</v>
      </c>
      <c r="D53" s="8" t="s">
        <v>27</v>
      </c>
      <c r="E53" s="6" t="s">
        <v>8</v>
      </c>
      <c r="F53" s="4">
        <v>1</v>
      </c>
      <c r="G53" s="9">
        <f>ROUND(MEDIAN(K53:M53),2)</f>
        <v>30.25</v>
      </c>
      <c r="H53" s="25">
        <f t="shared" si="0"/>
        <v>37.207499999999996</v>
      </c>
      <c r="I53" s="25">
        <f t="shared" si="1"/>
        <v>30.25</v>
      </c>
      <c r="J53" s="34">
        <f t="shared" si="2"/>
        <v>37.207499999999996</v>
      </c>
      <c r="K53" s="35">
        <v>28.88</v>
      </c>
      <c r="L53" s="35">
        <v>31.63</v>
      </c>
      <c r="M53" s="35">
        <v>30.25</v>
      </c>
    </row>
    <row r="54" spans="1:13" x14ac:dyDescent="0.25">
      <c r="A54" s="40" t="s">
        <v>193</v>
      </c>
      <c r="B54" s="6" t="s">
        <v>7</v>
      </c>
      <c r="C54" s="6" t="s">
        <v>7</v>
      </c>
      <c r="D54" s="8" t="s">
        <v>28</v>
      </c>
      <c r="E54" s="6" t="s">
        <v>8</v>
      </c>
      <c r="F54" s="4">
        <v>2</v>
      </c>
      <c r="G54" s="9">
        <f>ROUND(MEDIAN(K54:M54),2)</f>
        <v>1.5</v>
      </c>
      <c r="H54" s="25">
        <f t="shared" si="0"/>
        <v>1.845</v>
      </c>
      <c r="I54" s="25">
        <f t="shared" si="1"/>
        <v>3</v>
      </c>
      <c r="J54" s="34">
        <f t="shared" si="2"/>
        <v>3.69</v>
      </c>
      <c r="K54" s="35">
        <v>1.43</v>
      </c>
      <c r="L54" s="35">
        <v>1.56</v>
      </c>
      <c r="M54" s="35">
        <v>1.5</v>
      </c>
    </row>
    <row r="55" spans="1:13" x14ac:dyDescent="0.25">
      <c r="A55" s="40" t="s">
        <v>194</v>
      </c>
      <c r="B55" s="6" t="s">
        <v>7</v>
      </c>
      <c r="C55" s="6" t="s">
        <v>7</v>
      </c>
      <c r="D55" s="8" t="s">
        <v>62</v>
      </c>
      <c r="E55" s="6" t="s">
        <v>8</v>
      </c>
      <c r="F55" s="4">
        <v>1</v>
      </c>
      <c r="G55" s="9">
        <f>ROUND(MEDIAN(K55:M55),2)</f>
        <v>40.39</v>
      </c>
      <c r="H55" s="25">
        <f t="shared" si="0"/>
        <v>49.679699999999997</v>
      </c>
      <c r="I55" s="25">
        <f t="shared" si="1"/>
        <v>40.39</v>
      </c>
      <c r="J55" s="34">
        <f t="shared" si="2"/>
        <v>49.679699999999997</v>
      </c>
      <c r="K55" s="35">
        <v>38.56</v>
      </c>
      <c r="L55" s="35">
        <v>42.23</v>
      </c>
      <c r="M55" s="35">
        <v>40.39</v>
      </c>
    </row>
    <row r="56" spans="1:13" ht="24" x14ac:dyDescent="0.25">
      <c r="A56" s="40" t="s">
        <v>195</v>
      </c>
      <c r="B56" s="6" t="s">
        <v>7</v>
      </c>
      <c r="C56" s="6" t="s">
        <v>7</v>
      </c>
      <c r="D56" s="8" t="s">
        <v>29</v>
      </c>
      <c r="E56" s="6" t="s">
        <v>8</v>
      </c>
      <c r="F56" s="4">
        <v>3</v>
      </c>
      <c r="G56" s="9">
        <f>ROUND(MEDIAN(K56:M56),2)</f>
        <v>9.41</v>
      </c>
      <c r="H56" s="25">
        <f t="shared" si="0"/>
        <v>11.574299999999999</v>
      </c>
      <c r="I56" s="25">
        <f t="shared" si="1"/>
        <v>28.23</v>
      </c>
      <c r="J56" s="34">
        <f t="shared" si="2"/>
        <v>34.722899999999996</v>
      </c>
      <c r="K56" s="35">
        <v>8.98</v>
      </c>
      <c r="L56" s="35">
        <v>9.83</v>
      </c>
      <c r="M56" s="35">
        <v>9.41</v>
      </c>
    </row>
    <row r="57" spans="1:13" x14ac:dyDescent="0.25">
      <c r="A57" s="40" t="s">
        <v>196</v>
      </c>
      <c r="B57" s="6" t="s">
        <v>7</v>
      </c>
      <c r="C57" s="6" t="s">
        <v>7</v>
      </c>
      <c r="D57" s="8" t="s">
        <v>31</v>
      </c>
      <c r="E57" s="6" t="s">
        <v>8</v>
      </c>
      <c r="F57" s="4">
        <v>1</v>
      </c>
      <c r="G57" s="9">
        <f>ROUND(MEDIAN(K57:M57),2)</f>
        <v>16.46</v>
      </c>
      <c r="H57" s="25">
        <f t="shared" si="0"/>
        <v>20.245799999999999</v>
      </c>
      <c r="I57" s="25">
        <f t="shared" si="1"/>
        <v>16.46</v>
      </c>
      <c r="J57" s="34">
        <f t="shared" si="2"/>
        <v>20.245799999999999</v>
      </c>
      <c r="K57" s="35">
        <v>15.71</v>
      </c>
      <c r="L57" s="35">
        <v>17.2</v>
      </c>
      <c r="M57" s="35">
        <v>16.46</v>
      </c>
    </row>
    <row r="58" spans="1:13" ht="24" x14ac:dyDescent="0.25">
      <c r="A58" s="40" t="s">
        <v>197</v>
      </c>
      <c r="B58" s="6" t="s">
        <v>7</v>
      </c>
      <c r="C58" s="6" t="s">
        <v>7</v>
      </c>
      <c r="D58" s="8" t="s">
        <v>61</v>
      </c>
      <c r="E58" s="6" t="s">
        <v>8</v>
      </c>
      <c r="F58" s="4">
        <v>6</v>
      </c>
      <c r="G58" s="9">
        <f>ROUND(MEDIAN(K58:M58),2)</f>
        <v>124.76</v>
      </c>
      <c r="H58" s="25">
        <f t="shared" si="0"/>
        <v>153.45480000000001</v>
      </c>
      <c r="I58" s="25">
        <f t="shared" si="1"/>
        <v>748.56000000000006</v>
      </c>
      <c r="J58" s="34">
        <f t="shared" si="2"/>
        <v>920.72880000000009</v>
      </c>
      <c r="K58" s="35">
        <v>119.09</v>
      </c>
      <c r="L58" s="35">
        <v>130.43</v>
      </c>
      <c r="M58" s="35">
        <v>124.76</v>
      </c>
    </row>
    <row r="59" spans="1:13" x14ac:dyDescent="0.25">
      <c r="A59" s="40" t="s">
        <v>198</v>
      </c>
      <c r="B59" s="6" t="s">
        <v>7</v>
      </c>
      <c r="C59" s="6" t="s">
        <v>7</v>
      </c>
      <c r="D59" s="8" t="s">
        <v>32</v>
      </c>
      <c r="E59" s="6" t="s">
        <v>8</v>
      </c>
      <c r="F59" s="4">
        <v>1</v>
      </c>
      <c r="G59" s="9">
        <f>ROUND(MEDIAN(K59:M59),2)</f>
        <v>15.15</v>
      </c>
      <c r="H59" s="25">
        <f t="shared" si="0"/>
        <v>18.634499999999999</v>
      </c>
      <c r="I59" s="25">
        <f t="shared" si="1"/>
        <v>15.15</v>
      </c>
      <c r="J59" s="34">
        <f t="shared" si="2"/>
        <v>18.634499999999999</v>
      </c>
      <c r="K59" s="35">
        <v>14.46</v>
      </c>
      <c r="L59" s="35">
        <v>15.84</v>
      </c>
      <c r="M59" s="35">
        <v>15.15</v>
      </c>
    </row>
    <row r="60" spans="1:13" s="12" customFormat="1" x14ac:dyDescent="0.25">
      <c r="A60" s="42" t="s">
        <v>44</v>
      </c>
      <c r="B60" s="57" t="s">
        <v>179</v>
      </c>
      <c r="C60" s="58"/>
      <c r="D60" s="58"/>
      <c r="E60" s="58"/>
      <c r="F60" s="58"/>
      <c r="G60" s="58"/>
      <c r="H60" s="59"/>
      <c r="I60" s="33">
        <f>SUM(I61)</f>
        <v>17.655000000000001</v>
      </c>
      <c r="J60" s="33">
        <f>SUM(J61)</f>
        <v>21.71565</v>
      </c>
      <c r="K60" s="36"/>
      <c r="L60" s="36"/>
      <c r="M60" s="36"/>
    </row>
    <row r="61" spans="1:13" x14ac:dyDescent="0.25">
      <c r="A61" s="40" t="s">
        <v>199</v>
      </c>
      <c r="B61" s="6" t="s">
        <v>7</v>
      </c>
      <c r="C61" s="6" t="s">
        <v>7</v>
      </c>
      <c r="D61" s="8" t="s">
        <v>69</v>
      </c>
      <c r="E61" s="6" t="s">
        <v>10</v>
      </c>
      <c r="F61" s="4">
        <v>0.75</v>
      </c>
      <c r="G61" s="9">
        <f>ROUND(MEDIAN(K61:M61),2)</f>
        <v>23.54</v>
      </c>
      <c r="H61" s="25">
        <f t="shared" si="0"/>
        <v>28.9542</v>
      </c>
      <c r="I61" s="25">
        <f t="shared" si="1"/>
        <v>17.655000000000001</v>
      </c>
      <c r="J61" s="34">
        <f t="shared" si="2"/>
        <v>21.71565</v>
      </c>
      <c r="K61" s="35">
        <v>22.47</v>
      </c>
      <c r="L61" s="35">
        <v>24.61</v>
      </c>
      <c r="M61" s="35">
        <v>23.54</v>
      </c>
    </row>
    <row r="62" spans="1:13" s="47" customFormat="1" ht="12" customHeight="1" x14ac:dyDescent="0.25">
      <c r="A62" s="48">
        <v>4</v>
      </c>
      <c r="B62" s="63" t="s">
        <v>120</v>
      </c>
      <c r="C62" s="64"/>
      <c r="D62" s="64"/>
      <c r="E62" s="64"/>
      <c r="F62" s="64"/>
      <c r="G62" s="64"/>
      <c r="H62" s="65"/>
      <c r="I62" s="44">
        <f>SUM(I63,I66,I74,I87)</f>
        <v>12636.195</v>
      </c>
      <c r="J62" s="44">
        <f>SUM(J63,J66,J74,J87)</f>
        <v>15542.519849999999</v>
      </c>
      <c r="K62" s="46"/>
      <c r="L62" s="46"/>
      <c r="M62" s="46"/>
    </row>
    <row r="63" spans="1:13" x14ac:dyDescent="0.25">
      <c r="A63" s="42" t="s">
        <v>46</v>
      </c>
      <c r="B63" s="57" t="s">
        <v>152</v>
      </c>
      <c r="C63" s="58"/>
      <c r="D63" s="58"/>
      <c r="E63" s="58"/>
      <c r="F63" s="58"/>
      <c r="G63" s="58"/>
      <c r="H63" s="59"/>
      <c r="I63" s="33">
        <f>SUM(I64:I65)</f>
        <v>4354.9000000000005</v>
      </c>
      <c r="J63" s="33">
        <f>SUM(J64:J65)</f>
        <v>5356.527</v>
      </c>
      <c r="K63" s="37"/>
      <c r="L63" s="37"/>
      <c r="M63" s="37"/>
    </row>
    <row r="64" spans="1:13" ht="24" x14ac:dyDescent="0.25">
      <c r="A64" s="40" t="s">
        <v>200</v>
      </c>
      <c r="B64" s="2" t="s">
        <v>11</v>
      </c>
      <c r="C64" s="5" t="s">
        <v>17</v>
      </c>
      <c r="D64" s="19" t="s">
        <v>18</v>
      </c>
      <c r="E64" s="2" t="s">
        <v>8</v>
      </c>
      <c r="F64" s="4">
        <v>2</v>
      </c>
      <c r="G64" s="9">
        <v>1939.42</v>
      </c>
      <c r="H64" s="25">
        <f t="shared" ref="H64:H90" si="3">G64*1.23</f>
        <v>2385.4866000000002</v>
      </c>
      <c r="I64" s="25">
        <f t="shared" ref="I64:I90" si="4">F64*G64</f>
        <v>3878.84</v>
      </c>
      <c r="J64" s="34">
        <f t="shared" ref="J64:J90" si="5">F64*H64</f>
        <v>4770.9732000000004</v>
      </c>
      <c r="K64" s="35">
        <v>0</v>
      </c>
      <c r="L64" s="35">
        <v>0</v>
      </c>
      <c r="M64" s="35">
        <v>0</v>
      </c>
    </row>
    <row r="65" spans="1:13" ht="24" x14ac:dyDescent="0.25">
      <c r="A65" s="40" t="s">
        <v>204</v>
      </c>
      <c r="B65" s="6" t="s">
        <v>7</v>
      </c>
      <c r="C65" s="6" t="s">
        <v>7</v>
      </c>
      <c r="D65" s="8" t="s">
        <v>16</v>
      </c>
      <c r="E65" s="6" t="s">
        <v>8</v>
      </c>
      <c r="F65" s="4">
        <v>2</v>
      </c>
      <c r="G65" s="9">
        <f>ROUND(MEDIAN(K65:M65),2)</f>
        <v>238.03</v>
      </c>
      <c r="H65" s="25">
        <f>G65*1.23</f>
        <v>292.77690000000001</v>
      </c>
      <c r="I65" s="25">
        <f>F65*G65</f>
        <v>476.06</v>
      </c>
      <c r="J65" s="34">
        <f>F65*H65</f>
        <v>585.55380000000002</v>
      </c>
      <c r="K65" s="35">
        <v>227.21</v>
      </c>
      <c r="L65" s="36">
        <v>248.85</v>
      </c>
      <c r="M65" s="36">
        <v>238.03</v>
      </c>
    </row>
    <row r="66" spans="1:13" s="12" customFormat="1" x14ac:dyDescent="0.25">
      <c r="A66" s="42" t="s">
        <v>47</v>
      </c>
      <c r="B66" s="57" t="s">
        <v>153</v>
      </c>
      <c r="C66" s="58"/>
      <c r="D66" s="58"/>
      <c r="E66" s="58"/>
      <c r="F66" s="58"/>
      <c r="G66" s="58"/>
      <c r="H66" s="59"/>
      <c r="I66" s="33">
        <f>SUM(I67:I73)</f>
        <v>4186.58</v>
      </c>
      <c r="J66" s="33">
        <f>SUM(J67:J73)</f>
        <v>5149.4933999999994</v>
      </c>
      <c r="K66" s="36"/>
      <c r="L66" s="36"/>
      <c r="M66" s="36"/>
    </row>
    <row r="67" spans="1:13" x14ac:dyDescent="0.25">
      <c r="A67" s="40" t="s">
        <v>201</v>
      </c>
      <c r="B67" s="2" t="s">
        <v>7</v>
      </c>
      <c r="C67" s="2" t="s">
        <v>7</v>
      </c>
      <c r="D67" s="19" t="s">
        <v>13</v>
      </c>
      <c r="E67" s="2" t="s">
        <v>8</v>
      </c>
      <c r="F67" s="4">
        <v>2</v>
      </c>
      <c r="G67" s="9">
        <f>ROUND(MEDIAN(K67:M67),2)</f>
        <v>281.24</v>
      </c>
      <c r="H67" s="25">
        <f t="shared" si="3"/>
        <v>345.92520000000002</v>
      </c>
      <c r="I67" s="25">
        <f t="shared" si="4"/>
        <v>562.48</v>
      </c>
      <c r="J67" s="34">
        <f t="shared" si="5"/>
        <v>691.85040000000004</v>
      </c>
      <c r="K67" s="35">
        <v>268.45</v>
      </c>
      <c r="L67" s="35">
        <v>294.02</v>
      </c>
      <c r="M67" s="35">
        <v>281.24</v>
      </c>
    </row>
    <row r="68" spans="1:13" ht="36" x14ac:dyDescent="0.25">
      <c r="A68" s="40" t="s">
        <v>205</v>
      </c>
      <c r="B68" s="2" t="s">
        <v>11</v>
      </c>
      <c r="C68" s="5" t="s">
        <v>19</v>
      </c>
      <c r="D68" s="19" t="s">
        <v>72</v>
      </c>
      <c r="E68" s="2" t="s">
        <v>8</v>
      </c>
      <c r="F68" s="4">
        <v>2</v>
      </c>
      <c r="G68" s="9">
        <v>1413.07</v>
      </c>
      <c r="H68" s="25">
        <f t="shared" si="3"/>
        <v>1738.0761</v>
      </c>
      <c r="I68" s="25">
        <f t="shared" si="4"/>
        <v>2826.14</v>
      </c>
      <c r="J68" s="34">
        <f t="shared" si="5"/>
        <v>3476.1522</v>
      </c>
      <c r="K68" s="35">
        <v>0</v>
      </c>
      <c r="L68" s="35">
        <v>0</v>
      </c>
      <c r="M68" s="35">
        <v>0</v>
      </c>
    </row>
    <row r="69" spans="1:13" ht="24" x14ac:dyDescent="0.25">
      <c r="A69" s="40" t="s">
        <v>206</v>
      </c>
      <c r="B69" s="2" t="s">
        <v>11</v>
      </c>
      <c r="C69" s="5" t="s">
        <v>20</v>
      </c>
      <c r="D69" s="19" t="s">
        <v>21</v>
      </c>
      <c r="E69" s="2" t="s">
        <v>8</v>
      </c>
      <c r="F69" s="4">
        <v>2</v>
      </c>
      <c r="G69" s="9">
        <v>98.18</v>
      </c>
      <c r="H69" s="25">
        <f t="shared" si="3"/>
        <v>120.76140000000001</v>
      </c>
      <c r="I69" s="25">
        <f t="shared" si="4"/>
        <v>196.36</v>
      </c>
      <c r="J69" s="34">
        <f t="shared" si="5"/>
        <v>241.52280000000002</v>
      </c>
      <c r="K69" s="35">
        <v>0</v>
      </c>
      <c r="L69" s="35">
        <v>0</v>
      </c>
      <c r="M69" s="35">
        <v>0</v>
      </c>
    </row>
    <row r="70" spans="1:13" ht="36" x14ac:dyDescent="0.25">
      <c r="A70" s="40" t="s">
        <v>207</v>
      </c>
      <c r="B70" s="2" t="s">
        <v>11</v>
      </c>
      <c r="C70" s="5" t="s">
        <v>14</v>
      </c>
      <c r="D70" s="19" t="s">
        <v>15</v>
      </c>
      <c r="E70" s="2" t="s">
        <v>8</v>
      </c>
      <c r="F70" s="4">
        <v>4</v>
      </c>
      <c r="G70" s="9">
        <v>93</v>
      </c>
      <c r="H70" s="25">
        <f t="shared" si="3"/>
        <v>114.39</v>
      </c>
      <c r="I70" s="25">
        <f t="shared" si="4"/>
        <v>372</v>
      </c>
      <c r="J70" s="34">
        <f t="shared" si="5"/>
        <v>457.56</v>
      </c>
      <c r="K70" s="35">
        <v>0</v>
      </c>
      <c r="L70" s="35">
        <v>0</v>
      </c>
      <c r="M70" s="35">
        <v>0</v>
      </c>
    </row>
    <row r="71" spans="1:13" ht="24" x14ac:dyDescent="0.25">
      <c r="A71" s="40" t="s">
        <v>208</v>
      </c>
      <c r="B71" s="2" t="s">
        <v>7</v>
      </c>
      <c r="C71" s="2" t="s">
        <v>7</v>
      </c>
      <c r="D71" s="19" t="s">
        <v>9</v>
      </c>
      <c r="E71" s="2" t="s">
        <v>10</v>
      </c>
      <c r="F71" s="4">
        <v>10</v>
      </c>
      <c r="G71" s="9">
        <f>ROUND(MEDIAN(K71:M71),2)</f>
        <v>13.18</v>
      </c>
      <c r="H71" s="25">
        <f t="shared" si="3"/>
        <v>16.211400000000001</v>
      </c>
      <c r="I71" s="25">
        <f t="shared" si="4"/>
        <v>131.80000000000001</v>
      </c>
      <c r="J71" s="34">
        <f t="shared" si="5"/>
        <v>162.114</v>
      </c>
      <c r="K71" s="35">
        <v>12.58</v>
      </c>
      <c r="L71" s="35">
        <v>13.78</v>
      </c>
      <c r="M71" s="35">
        <v>13.18</v>
      </c>
    </row>
    <row r="72" spans="1:13" x14ac:dyDescent="0.25">
      <c r="A72" s="40" t="s">
        <v>209</v>
      </c>
      <c r="B72" s="2" t="s">
        <v>7</v>
      </c>
      <c r="C72" s="2" t="s">
        <v>7</v>
      </c>
      <c r="D72" s="19" t="s">
        <v>24</v>
      </c>
      <c r="E72" s="2" t="s">
        <v>8</v>
      </c>
      <c r="F72" s="4">
        <v>4</v>
      </c>
      <c r="G72" s="9">
        <f>ROUND(MEDIAN(K72:M72),2)</f>
        <v>7.99</v>
      </c>
      <c r="H72" s="25">
        <f t="shared" si="3"/>
        <v>9.8277000000000001</v>
      </c>
      <c r="I72" s="25">
        <f t="shared" si="4"/>
        <v>31.96</v>
      </c>
      <c r="J72" s="34">
        <f t="shared" si="5"/>
        <v>39.3108</v>
      </c>
      <c r="K72" s="35">
        <v>7.62</v>
      </c>
      <c r="L72" s="35">
        <v>8.35</v>
      </c>
      <c r="M72" s="35">
        <v>7.99</v>
      </c>
    </row>
    <row r="73" spans="1:13" ht="24" x14ac:dyDescent="0.25">
      <c r="A73" s="40" t="s">
        <v>210</v>
      </c>
      <c r="B73" s="2" t="s">
        <v>7</v>
      </c>
      <c r="C73" s="2" t="s">
        <v>7</v>
      </c>
      <c r="D73" s="19" t="s">
        <v>12</v>
      </c>
      <c r="E73" s="2" t="s">
        <v>8</v>
      </c>
      <c r="F73" s="4">
        <v>4</v>
      </c>
      <c r="G73" s="9">
        <f>ROUND(MEDIAN(K73:M73),2)</f>
        <v>16.46</v>
      </c>
      <c r="H73" s="25">
        <f t="shared" si="3"/>
        <v>20.245799999999999</v>
      </c>
      <c r="I73" s="25">
        <f t="shared" si="4"/>
        <v>65.84</v>
      </c>
      <c r="J73" s="34">
        <f t="shared" si="5"/>
        <v>80.983199999999997</v>
      </c>
      <c r="K73" s="35">
        <v>15.71</v>
      </c>
      <c r="L73" s="35">
        <v>17.2</v>
      </c>
      <c r="M73" s="35">
        <v>16.46</v>
      </c>
    </row>
    <row r="74" spans="1:13" s="12" customFormat="1" ht="12" customHeight="1" x14ac:dyDescent="0.25">
      <c r="A74" s="42" t="s">
        <v>48</v>
      </c>
      <c r="B74" s="57" t="s">
        <v>175</v>
      </c>
      <c r="C74" s="58"/>
      <c r="D74" s="58"/>
      <c r="E74" s="58"/>
      <c r="F74" s="58"/>
      <c r="G74" s="58"/>
      <c r="H74" s="59"/>
      <c r="I74" s="33">
        <f>SUM(I75:I86)</f>
        <v>3956.2399999999993</v>
      </c>
      <c r="J74" s="33">
        <f>SUM(J75:J86)</f>
        <v>4866.1752000000006</v>
      </c>
      <c r="K74" s="36"/>
      <c r="L74" s="36"/>
      <c r="M74" s="36"/>
    </row>
    <row r="75" spans="1:13" ht="24" x14ac:dyDescent="0.25">
      <c r="A75" s="40" t="s">
        <v>202</v>
      </c>
      <c r="B75" s="2" t="s">
        <v>7</v>
      </c>
      <c r="C75" s="2" t="s">
        <v>7</v>
      </c>
      <c r="D75" s="19" t="s">
        <v>23</v>
      </c>
      <c r="E75" s="2" t="s">
        <v>10</v>
      </c>
      <c r="F75" s="4">
        <v>50</v>
      </c>
      <c r="G75" s="9">
        <f>ROUND(MEDIAN(K75:M75),2)</f>
        <v>35.76</v>
      </c>
      <c r="H75" s="25">
        <f t="shared" si="3"/>
        <v>43.9848</v>
      </c>
      <c r="I75" s="25">
        <f t="shared" si="4"/>
        <v>1788</v>
      </c>
      <c r="J75" s="34">
        <f t="shared" si="5"/>
        <v>2199.2399999999998</v>
      </c>
      <c r="K75" s="35">
        <v>34.14</v>
      </c>
      <c r="L75" s="35">
        <v>37.39</v>
      </c>
      <c r="M75" s="35">
        <v>35.76</v>
      </c>
    </row>
    <row r="76" spans="1:13" x14ac:dyDescent="0.25">
      <c r="A76" s="40" t="s">
        <v>211</v>
      </c>
      <c r="B76" s="6" t="s">
        <v>7</v>
      </c>
      <c r="C76" s="6" t="s">
        <v>7</v>
      </c>
      <c r="D76" s="8" t="s">
        <v>25</v>
      </c>
      <c r="E76" s="6" t="s">
        <v>8</v>
      </c>
      <c r="F76" s="4">
        <v>4</v>
      </c>
      <c r="G76" s="9">
        <f>ROUND(MEDIAN(K76:M76),2)</f>
        <v>36.53</v>
      </c>
      <c r="H76" s="25">
        <f t="shared" si="3"/>
        <v>44.931899999999999</v>
      </c>
      <c r="I76" s="25">
        <f t="shared" si="4"/>
        <v>146.12</v>
      </c>
      <c r="J76" s="34">
        <f t="shared" si="5"/>
        <v>179.7276</v>
      </c>
      <c r="K76" s="35">
        <v>34.869999999999997</v>
      </c>
      <c r="L76" s="35">
        <v>38.19</v>
      </c>
      <c r="M76" s="35">
        <v>36.53</v>
      </c>
    </row>
    <row r="77" spans="1:13" x14ac:dyDescent="0.25">
      <c r="A77" s="40" t="s">
        <v>212</v>
      </c>
      <c r="B77" s="6" t="s">
        <v>7</v>
      </c>
      <c r="C77" s="6" t="s">
        <v>7</v>
      </c>
      <c r="D77" s="8" t="s">
        <v>26</v>
      </c>
      <c r="E77" s="6" t="s">
        <v>8</v>
      </c>
      <c r="F77" s="4">
        <v>4</v>
      </c>
      <c r="G77" s="9">
        <f>ROUND(MEDIAN(K77:M77),2)</f>
        <v>24.84</v>
      </c>
      <c r="H77" s="25">
        <f t="shared" si="3"/>
        <v>30.5532</v>
      </c>
      <c r="I77" s="25">
        <f t="shared" si="4"/>
        <v>99.36</v>
      </c>
      <c r="J77" s="34">
        <f t="shared" si="5"/>
        <v>122.2128</v>
      </c>
      <c r="K77" s="35">
        <v>23.71</v>
      </c>
      <c r="L77" s="36">
        <v>25.97</v>
      </c>
      <c r="M77" s="36">
        <v>24.84</v>
      </c>
    </row>
    <row r="78" spans="1:13" ht="36" x14ac:dyDescent="0.25">
      <c r="A78" s="40" t="s">
        <v>213</v>
      </c>
      <c r="B78" s="2" t="s">
        <v>11</v>
      </c>
      <c r="C78" s="6" t="s">
        <v>14</v>
      </c>
      <c r="D78" s="8" t="s">
        <v>15</v>
      </c>
      <c r="E78" s="6" t="s">
        <v>8</v>
      </c>
      <c r="F78" s="4">
        <v>2</v>
      </c>
      <c r="G78" s="9">
        <v>93</v>
      </c>
      <c r="H78" s="25">
        <f t="shared" si="3"/>
        <v>114.39</v>
      </c>
      <c r="I78" s="25">
        <f t="shared" si="4"/>
        <v>186</v>
      </c>
      <c r="J78" s="34">
        <f t="shared" si="5"/>
        <v>228.78</v>
      </c>
      <c r="K78" s="35">
        <v>0</v>
      </c>
      <c r="L78" s="35">
        <v>0</v>
      </c>
      <c r="M78" s="35">
        <v>0</v>
      </c>
    </row>
    <row r="79" spans="1:13" x14ac:dyDescent="0.25">
      <c r="A79" s="40" t="s">
        <v>214</v>
      </c>
      <c r="B79" s="6" t="s">
        <v>7</v>
      </c>
      <c r="C79" s="6" t="s">
        <v>7</v>
      </c>
      <c r="D79" s="8" t="s">
        <v>27</v>
      </c>
      <c r="E79" s="6" t="s">
        <v>8</v>
      </c>
      <c r="F79" s="4">
        <v>2</v>
      </c>
      <c r="G79" s="9">
        <f>ROUND(MEDIAN(K79:M79),2)</f>
        <v>47.51</v>
      </c>
      <c r="H79" s="25">
        <f t="shared" si="3"/>
        <v>58.437299999999993</v>
      </c>
      <c r="I79" s="25">
        <f t="shared" si="4"/>
        <v>95.02</v>
      </c>
      <c r="J79" s="34">
        <f t="shared" si="5"/>
        <v>116.87459999999999</v>
      </c>
      <c r="K79" s="35">
        <v>28.88</v>
      </c>
      <c r="L79" s="35">
        <v>49.27</v>
      </c>
      <c r="M79" s="35">
        <v>47.51</v>
      </c>
    </row>
    <row r="80" spans="1:13" x14ac:dyDescent="0.25">
      <c r="A80" s="40" t="s">
        <v>215</v>
      </c>
      <c r="B80" s="6" t="s">
        <v>7</v>
      </c>
      <c r="C80" s="6" t="s">
        <v>7</v>
      </c>
      <c r="D80" s="8" t="s">
        <v>28</v>
      </c>
      <c r="E80" s="6" t="s">
        <v>8</v>
      </c>
      <c r="F80" s="4">
        <v>4</v>
      </c>
      <c r="G80" s="9">
        <f>ROUND(MEDIAN(K80:M80),2)</f>
        <v>1.5</v>
      </c>
      <c r="H80" s="25">
        <f t="shared" si="3"/>
        <v>1.845</v>
      </c>
      <c r="I80" s="25">
        <f t="shared" si="4"/>
        <v>6</v>
      </c>
      <c r="J80" s="34">
        <f t="shared" si="5"/>
        <v>7.38</v>
      </c>
      <c r="K80" s="35">
        <v>1.43</v>
      </c>
      <c r="L80" s="35">
        <v>1.56</v>
      </c>
      <c r="M80" s="35">
        <v>1.5</v>
      </c>
    </row>
    <row r="81" spans="1:13" x14ac:dyDescent="0.25">
      <c r="A81" s="40" t="s">
        <v>216</v>
      </c>
      <c r="B81" s="6" t="s">
        <v>7</v>
      </c>
      <c r="C81" s="6" t="s">
        <v>7</v>
      </c>
      <c r="D81" s="8" t="s">
        <v>62</v>
      </c>
      <c r="E81" s="6" t="s">
        <v>8</v>
      </c>
      <c r="F81" s="4">
        <v>1</v>
      </c>
      <c r="G81" s="9">
        <f>ROUND(MEDIAN(K81:M81),2)</f>
        <v>40.39</v>
      </c>
      <c r="H81" s="25">
        <f t="shared" si="3"/>
        <v>49.679699999999997</v>
      </c>
      <c r="I81" s="25">
        <f t="shared" si="4"/>
        <v>40.39</v>
      </c>
      <c r="J81" s="34">
        <f t="shared" si="5"/>
        <v>49.679699999999997</v>
      </c>
      <c r="K81" s="35">
        <v>38.56</v>
      </c>
      <c r="L81" s="36">
        <v>42.23</v>
      </c>
      <c r="M81" s="36">
        <v>40.39</v>
      </c>
    </row>
    <row r="82" spans="1:13" ht="24" x14ac:dyDescent="0.25">
      <c r="A82" s="40" t="s">
        <v>217</v>
      </c>
      <c r="B82" s="6" t="s">
        <v>7</v>
      </c>
      <c r="C82" s="6" t="s">
        <v>7</v>
      </c>
      <c r="D82" s="8" t="s">
        <v>29</v>
      </c>
      <c r="E82" s="6" t="s">
        <v>8</v>
      </c>
      <c r="F82" s="4">
        <v>3</v>
      </c>
      <c r="G82" s="9">
        <f>ROUND(MEDIAN(K82:M82),2)</f>
        <v>9.41</v>
      </c>
      <c r="H82" s="25">
        <f t="shared" si="3"/>
        <v>11.574299999999999</v>
      </c>
      <c r="I82" s="25">
        <f t="shared" si="4"/>
        <v>28.23</v>
      </c>
      <c r="J82" s="34">
        <f t="shared" si="5"/>
        <v>34.722899999999996</v>
      </c>
      <c r="K82" s="35">
        <v>8.98</v>
      </c>
      <c r="L82" s="36">
        <v>9.83</v>
      </c>
      <c r="M82" s="36">
        <v>9.41</v>
      </c>
    </row>
    <row r="83" spans="1:13" x14ac:dyDescent="0.25">
      <c r="A83" s="40" t="s">
        <v>218</v>
      </c>
      <c r="B83" s="6" t="s">
        <v>7</v>
      </c>
      <c r="C83" s="6" t="s">
        <v>7</v>
      </c>
      <c r="D83" s="8" t="s">
        <v>30</v>
      </c>
      <c r="E83" s="6" t="s">
        <v>8</v>
      </c>
      <c r="F83" s="4">
        <v>1</v>
      </c>
      <c r="G83" s="9">
        <f>ROUND(MEDIAN(K83:M83),2)</f>
        <v>21.93</v>
      </c>
      <c r="H83" s="25">
        <f t="shared" si="3"/>
        <v>26.9739</v>
      </c>
      <c r="I83" s="25">
        <f t="shared" si="4"/>
        <v>21.93</v>
      </c>
      <c r="J83" s="34">
        <f t="shared" si="5"/>
        <v>26.9739</v>
      </c>
      <c r="K83" s="35">
        <v>20.94</v>
      </c>
      <c r="L83" s="36">
        <v>22.93</v>
      </c>
      <c r="M83" s="36">
        <v>21.93</v>
      </c>
    </row>
    <row r="84" spans="1:13" x14ac:dyDescent="0.25">
      <c r="A84" s="40" t="s">
        <v>219</v>
      </c>
      <c r="B84" s="6" t="s">
        <v>7</v>
      </c>
      <c r="C84" s="6" t="s">
        <v>7</v>
      </c>
      <c r="D84" s="8" t="s">
        <v>31</v>
      </c>
      <c r="E84" s="6" t="s">
        <v>8</v>
      </c>
      <c r="F84" s="4">
        <v>2</v>
      </c>
      <c r="G84" s="9">
        <f>ROUND(MEDIAN(K84:M84),2)</f>
        <v>16.46</v>
      </c>
      <c r="H84" s="25">
        <f t="shared" si="3"/>
        <v>20.245799999999999</v>
      </c>
      <c r="I84" s="25">
        <f t="shared" si="4"/>
        <v>32.92</v>
      </c>
      <c r="J84" s="34">
        <f t="shared" si="5"/>
        <v>40.491599999999998</v>
      </c>
      <c r="K84" s="35">
        <v>15.71</v>
      </c>
      <c r="L84" s="35">
        <v>17.2</v>
      </c>
      <c r="M84" s="35">
        <v>16.46</v>
      </c>
    </row>
    <row r="85" spans="1:13" ht="24" x14ac:dyDescent="0.25">
      <c r="A85" s="40" t="s">
        <v>220</v>
      </c>
      <c r="B85" s="6" t="s">
        <v>7</v>
      </c>
      <c r="C85" s="6" t="s">
        <v>7</v>
      </c>
      <c r="D85" s="8" t="s">
        <v>61</v>
      </c>
      <c r="E85" s="6" t="s">
        <v>8</v>
      </c>
      <c r="F85" s="4">
        <v>12</v>
      </c>
      <c r="G85" s="9">
        <f>ROUND(MEDIAN(K85:M85),2)</f>
        <v>124.76</v>
      </c>
      <c r="H85" s="25">
        <f t="shared" si="3"/>
        <v>153.45480000000001</v>
      </c>
      <c r="I85" s="25">
        <f t="shared" si="4"/>
        <v>1497.1200000000001</v>
      </c>
      <c r="J85" s="34">
        <f t="shared" si="5"/>
        <v>1841.4576000000002</v>
      </c>
      <c r="K85" s="35">
        <v>119.09</v>
      </c>
      <c r="L85" s="35">
        <v>130.43</v>
      </c>
      <c r="M85" s="35">
        <v>124.76</v>
      </c>
    </row>
    <row r="86" spans="1:13" x14ac:dyDescent="0.25">
      <c r="A86" s="40" t="s">
        <v>221</v>
      </c>
      <c r="B86" s="6" t="s">
        <v>7</v>
      </c>
      <c r="C86" s="6" t="s">
        <v>7</v>
      </c>
      <c r="D86" s="8" t="s">
        <v>32</v>
      </c>
      <c r="E86" s="6" t="s">
        <v>8</v>
      </c>
      <c r="F86" s="4">
        <v>1</v>
      </c>
      <c r="G86" s="9">
        <f>ROUND(MEDIAN(K86:M86),2)</f>
        <v>15.15</v>
      </c>
      <c r="H86" s="25">
        <f t="shared" si="3"/>
        <v>18.634499999999999</v>
      </c>
      <c r="I86" s="25">
        <f t="shared" si="4"/>
        <v>15.15</v>
      </c>
      <c r="J86" s="34">
        <f t="shared" si="5"/>
        <v>18.634499999999999</v>
      </c>
      <c r="K86" s="35">
        <v>14.46</v>
      </c>
      <c r="L86" s="35">
        <v>15.84</v>
      </c>
      <c r="M86" s="35">
        <v>15.15</v>
      </c>
    </row>
    <row r="87" spans="1:13" s="12" customFormat="1" x14ac:dyDescent="0.25">
      <c r="A87" s="42" t="s">
        <v>49</v>
      </c>
      <c r="B87" s="57" t="s">
        <v>179</v>
      </c>
      <c r="C87" s="58"/>
      <c r="D87" s="58"/>
      <c r="E87" s="58"/>
      <c r="F87" s="58"/>
      <c r="G87" s="58"/>
      <c r="H87" s="59"/>
      <c r="I87" s="33">
        <f>SUM(I88:I90)</f>
        <v>138.47499999999999</v>
      </c>
      <c r="J87" s="33">
        <f>SUM(J88:J90)</f>
        <v>170.32425000000001</v>
      </c>
      <c r="K87" s="36"/>
      <c r="L87" s="36"/>
      <c r="M87" s="36"/>
    </row>
    <row r="88" spans="1:13" x14ac:dyDescent="0.25">
      <c r="A88" s="40" t="s">
        <v>203</v>
      </c>
      <c r="B88" s="6" t="s">
        <v>7</v>
      </c>
      <c r="C88" s="6" t="s">
        <v>7</v>
      </c>
      <c r="D88" s="8" t="s">
        <v>69</v>
      </c>
      <c r="E88" s="6" t="s">
        <v>10</v>
      </c>
      <c r="F88" s="4">
        <v>0.75</v>
      </c>
      <c r="G88" s="9">
        <f>ROUND(MEDIAN(K88:M88),2)</f>
        <v>23.54</v>
      </c>
      <c r="H88" s="25">
        <f t="shared" si="3"/>
        <v>28.9542</v>
      </c>
      <c r="I88" s="25">
        <f t="shared" si="4"/>
        <v>17.655000000000001</v>
      </c>
      <c r="J88" s="34">
        <f t="shared" si="5"/>
        <v>21.71565</v>
      </c>
      <c r="K88" s="35">
        <v>22.47</v>
      </c>
      <c r="L88" s="35">
        <v>24.61</v>
      </c>
      <c r="M88" s="35">
        <v>23.54</v>
      </c>
    </row>
    <row r="89" spans="1:13" x14ac:dyDescent="0.25">
      <c r="A89" s="40" t="s">
        <v>222</v>
      </c>
      <c r="B89" s="6" t="s">
        <v>7</v>
      </c>
      <c r="C89" s="6" t="s">
        <v>7</v>
      </c>
      <c r="D89" s="8" t="s">
        <v>70</v>
      </c>
      <c r="E89" s="6" t="s">
        <v>8</v>
      </c>
      <c r="F89" s="4">
        <v>1</v>
      </c>
      <c r="G89" s="9">
        <f>ROUND(MEDIAN(K89:M89),2)</f>
        <v>98.89</v>
      </c>
      <c r="H89" s="25">
        <f t="shared" si="3"/>
        <v>121.6347</v>
      </c>
      <c r="I89" s="25">
        <f t="shared" si="4"/>
        <v>98.89</v>
      </c>
      <c r="J89" s="34">
        <f t="shared" si="5"/>
        <v>121.6347</v>
      </c>
      <c r="K89" s="35">
        <v>94.4</v>
      </c>
      <c r="L89" s="35">
        <v>103.39</v>
      </c>
      <c r="M89" s="35">
        <v>98.89</v>
      </c>
    </row>
    <row r="90" spans="1:13" x14ac:dyDescent="0.25">
      <c r="A90" s="40" t="s">
        <v>223</v>
      </c>
      <c r="B90" s="6" t="s">
        <v>7</v>
      </c>
      <c r="C90" s="6" t="s">
        <v>7</v>
      </c>
      <c r="D90" s="8" t="s">
        <v>71</v>
      </c>
      <c r="E90" s="6" t="s">
        <v>8</v>
      </c>
      <c r="F90" s="4">
        <v>1</v>
      </c>
      <c r="G90" s="9">
        <f>ROUND(MEDIAN(K90:M90),2)</f>
        <v>21.93</v>
      </c>
      <c r="H90" s="25">
        <f t="shared" si="3"/>
        <v>26.9739</v>
      </c>
      <c r="I90" s="25">
        <f t="shared" si="4"/>
        <v>21.93</v>
      </c>
      <c r="J90" s="34">
        <f t="shared" si="5"/>
        <v>26.9739</v>
      </c>
      <c r="K90" s="35">
        <v>20.94</v>
      </c>
      <c r="L90" s="35">
        <v>22.93</v>
      </c>
      <c r="M90" s="35">
        <v>21.93</v>
      </c>
    </row>
    <row r="91" spans="1:13" s="47" customFormat="1" ht="12" customHeight="1" x14ac:dyDescent="0.25">
      <c r="A91" s="48">
        <v>5</v>
      </c>
      <c r="B91" s="63" t="s">
        <v>45</v>
      </c>
      <c r="C91" s="64"/>
      <c r="D91" s="64"/>
      <c r="E91" s="64"/>
      <c r="F91" s="64"/>
      <c r="G91" s="64"/>
      <c r="H91" s="65"/>
      <c r="I91" s="44">
        <f>SUM(I92,I95,I103,I116)</f>
        <v>13122.609999999999</v>
      </c>
      <c r="J91" s="44">
        <f>SUM(J92,J95,J103,J116)</f>
        <v>16140.810300000001</v>
      </c>
      <c r="K91" s="46"/>
      <c r="L91" s="46"/>
      <c r="M91" s="46"/>
    </row>
    <row r="92" spans="1:13" x14ac:dyDescent="0.25">
      <c r="A92" s="42" t="s">
        <v>51</v>
      </c>
      <c r="B92" s="57" t="s">
        <v>152</v>
      </c>
      <c r="C92" s="58"/>
      <c r="D92" s="58"/>
      <c r="E92" s="58"/>
      <c r="F92" s="58"/>
      <c r="G92" s="58"/>
      <c r="H92" s="59"/>
      <c r="I92" s="33">
        <f>SUM(I93:I94)</f>
        <v>4354.9000000000005</v>
      </c>
      <c r="J92" s="33">
        <f>SUM(J93:J94)</f>
        <v>5356.527</v>
      </c>
      <c r="K92" s="37"/>
      <c r="L92" s="37"/>
      <c r="M92" s="37"/>
    </row>
    <row r="93" spans="1:13" ht="24" x14ac:dyDescent="0.25">
      <c r="A93" s="40" t="s">
        <v>224</v>
      </c>
      <c r="B93" s="2" t="s">
        <v>11</v>
      </c>
      <c r="C93" s="5" t="s">
        <v>17</v>
      </c>
      <c r="D93" s="19" t="s">
        <v>18</v>
      </c>
      <c r="E93" s="2" t="s">
        <v>8</v>
      </c>
      <c r="F93" s="7">
        <v>2</v>
      </c>
      <c r="G93" s="9">
        <v>1939.42</v>
      </c>
      <c r="H93" s="25">
        <f t="shared" si="0"/>
        <v>2385.4866000000002</v>
      </c>
      <c r="I93" s="25">
        <f t="shared" si="1"/>
        <v>3878.84</v>
      </c>
      <c r="J93" s="34">
        <f t="shared" si="2"/>
        <v>4770.9732000000004</v>
      </c>
      <c r="K93" s="35">
        <v>0</v>
      </c>
      <c r="L93" s="35">
        <v>0</v>
      </c>
      <c r="M93" s="35">
        <v>0</v>
      </c>
    </row>
    <row r="94" spans="1:13" ht="24" x14ac:dyDescent="0.25">
      <c r="A94" s="40" t="s">
        <v>228</v>
      </c>
      <c r="B94" s="6" t="s">
        <v>7</v>
      </c>
      <c r="C94" s="6" t="s">
        <v>7</v>
      </c>
      <c r="D94" s="8" t="s">
        <v>16</v>
      </c>
      <c r="E94" s="6" t="s">
        <v>8</v>
      </c>
      <c r="F94" s="4">
        <v>2</v>
      </c>
      <c r="G94" s="9">
        <f>ROUND(MEDIAN(K94:M94),2)</f>
        <v>238.03</v>
      </c>
      <c r="H94" s="25">
        <f>G94*1.23</f>
        <v>292.77690000000001</v>
      </c>
      <c r="I94" s="25">
        <f>F94*G94</f>
        <v>476.06</v>
      </c>
      <c r="J94" s="34">
        <f>F94*H94</f>
        <v>585.55380000000002</v>
      </c>
      <c r="K94" s="35">
        <v>227.21</v>
      </c>
      <c r="L94" s="36">
        <v>248.85</v>
      </c>
      <c r="M94" s="36">
        <v>238.03</v>
      </c>
    </row>
    <row r="95" spans="1:13" s="12" customFormat="1" x14ac:dyDescent="0.25">
      <c r="A95" s="42" t="s">
        <v>54</v>
      </c>
      <c r="B95" s="57" t="s">
        <v>153</v>
      </c>
      <c r="C95" s="58"/>
      <c r="D95" s="58"/>
      <c r="E95" s="58"/>
      <c r="F95" s="58"/>
      <c r="G95" s="58"/>
      <c r="H95" s="59"/>
      <c r="I95" s="33">
        <f>SUM(I96:I102)</f>
        <v>4186.58</v>
      </c>
      <c r="J95" s="33">
        <f>SUM(J96:J102)</f>
        <v>5149.4933999999994</v>
      </c>
      <c r="K95" s="36"/>
      <c r="L95" s="36"/>
      <c r="M95" s="36"/>
    </row>
    <row r="96" spans="1:13" x14ac:dyDescent="0.25">
      <c r="A96" s="40" t="s">
        <v>225</v>
      </c>
      <c r="B96" s="2" t="s">
        <v>7</v>
      </c>
      <c r="C96" s="2" t="s">
        <v>7</v>
      </c>
      <c r="D96" s="19" t="s">
        <v>13</v>
      </c>
      <c r="E96" s="2" t="s">
        <v>8</v>
      </c>
      <c r="F96" s="7">
        <v>2</v>
      </c>
      <c r="G96" s="9">
        <f>ROUND(MEDIAN(K96:M96),2)</f>
        <v>281.24</v>
      </c>
      <c r="H96" s="25">
        <f t="shared" si="0"/>
        <v>345.92520000000002</v>
      </c>
      <c r="I96" s="25">
        <f t="shared" si="1"/>
        <v>562.48</v>
      </c>
      <c r="J96" s="34">
        <f t="shared" si="2"/>
        <v>691.85040000000004</v>
      </c>
      <c r="K96" s="35">
        <v>268.45</v>
      </c>
      <c r="L96" s="35">
        <v>294.02</v>
      </c>
      <c r="M96" s="35">
        <v>281.24</v>
      </c>
    </row>
    <row r="97" spans="1:13" ht="36" x14ac:dyDescent="0.25">
      <c r="A97" s="40" t="s">
        <v>229</v>
      </c>
      <c r="B97" s="2" t="s">
        <v>11</v>
      </c>
      <c r="C97" s="5" t="s">
        <v>19</v>
      </c>
      <c r="D97" s="19" t="s">
        <v>72</v>
      </c>
      <c r="E97" s="2" t="s">
        <v>8</v>
      </c>
      <c r="F97" s="7">
        <v>2</v>
      </c>
      <c r="G97" s="9">
        <v>1413.07</v>
      </c>
      <c r="H97" s="25">
        <f t="shared" si="0"/>
        <v>1738.0761</v>
      </c>
      <c r="I97" s="25">
        <f t="shared" si="1"/>
        <v>2826.14</v>
      </c>
      <c r="J97" s="34">
        <f t="shared" si="2"/>
        <v>3476.1522</v>
      </c>
      <c r="K97" s="35">
        <v>0</v>
      </c>
      <c r="L97" s="35">
        <v>0</v>
      </c>
      <c r="M97" s="35">
        <v>0</v>
      </c>
    </row>
    <row r="98" spans="1:13" ht="24" x14ac:dyDescent="0.25">
      <c r="A98" s="40" t="s">
        <v>230</v>
      </c>
      <c r="B98" s="2" t="s">
        <v>11</v>
      </c>
      <c r="C98" s="5" t="s">
        <v>20</v>
      </c>
      <c r="D98" s="19" t="s">
        <v>21</v>
      </c>
      <c r="E98" s="2" t="s">
        <v>8</v>
      </c>
      <c r="F98" s="7">
        <v>2</v>
      </c>
      <c r="G98" s="9">
        <v>98.18</v>
      </c>
      <c r="H98" s="25">
        <f t="shared" si="0"/>
        <v>120.76140000000001</v>
      </c>
      <c r="I98" s="25">
        <f t="shared" si="1"/>
        <v>196.36</v>
      </c>
      <c r="J98" s="34">
        <f t="shared" si="2"/>
        <v>241.52280000000002</v>
      </c>
      <c r="K98" s="35">
        <v>0</v>
      </c>
      <c r="L98" s="35">
        <v>0</v>
      </c>
      <c r="M98" s="35">
        <v>0</v>
      </c>
    </row>
    <row r="99" spans="1:13" ht="36" x14ac:dyDescent="0.25">
      <c r="A99" s="40" t="s">
        <v>231</v>
      </c>
      <c r="B99" s="2" t="s">
        <v>11</v>
      </c>
      <c r="C99" s="5" t="s">
        <v>14</v>
      </c>
      <c r="D99" s="19" t="s">
        <v>15</v>
      </c>
      <c r="E99" s="2" t="s">
        <v>8</v>
      </c>
      <c r="F99" s="7">
        <v>4</v>
      </c>
      <c r="G99" s="9">
        <v>93</v>
      </c>
      <c r="H99" s="25">
        <f t="shared" si="0"/>
        <v>114.39</v>
      </c>
      <c r="I99" s="25">
        <f t="shared" si="1"/>
        <v>372</v>
      </c>
      <c r="J99" s="34">
        <f t="shared" si="2"/>
        <v>457.56</v>
      </c>
      <c r="K99" s="35">
        <v>0</v>
      </c>
      <c r="L99" s="35">
        <v>0</v>
      </c>
      <c r="M99" s="35">
        <v>0</v>
      </c>
    </row>
    <row r="100" spans="1:13" ht="24" x14ac:dyDescent="0.25">
      <c r="A100" s="40" t="s">
        <v>232</v>
      </c>
      <c r="B100" s="2" t="s">
        <v>7</v>
      </c>
      <c r="C100" s="2" t="s">
        <v>7</v>
      </c>
      <c r="D100" s="19" t="s">
        <v>9</v>
      </c>
      <c r="E100" s="2" t="s">
        <v>10</v>
      </c>
      <c r="F100" s="7">
        <v>10</v>
      </c>
      <c r="G100" s="9">
        <f>ROUND(MEDIAN(K100:M100),2)</f>
        <v>13.18</v>
      </c>
      <c r="H100" s="25">
        <f t="shared" si="0"/>
        <v>16.211400000000001</v>
      </c>
      <c r="I100" s="25">
        <f t="shared" si="1"/>
        <v>131.80000000000001</v>
      </c>
      <c r="J100" s="34">
        <f t="shared" si="2"/>
        <v>162.114</v>
      </c>
      <c r="K100" s="35">
        <v>12.58</v>
      </c>
      <c r="L100" s="35">
        <v>13.78</v>
      </c>
      <c r="M100" s="35">
        <v>13.18</v>
      </c>
    </row>
    <row r="101" spans="1:13" x14ac:dyDescent="0.25">
      <c r="A101" s="40" t="s">
        <v>233</v>
      </c>
      <c r="B101" s="2" t="s">
        <v>7</v>
      </c>
      <c r="C101" s="2" t="s">
        <v>7</v>
      </c>
      <c r="D101" s="19" t="s">
        <v>24</v>
      </c>
      <c r="E101" s="2" t="s">
        <v>8</v>
      </c>
      <c r="F101" s="7">
        <v>4</v>
      </c>
      <c r="G101" s="9">
        <f>ROUND(MEDIAN(K101:M101),2)</f>
        <v>7.99</v>
      </c>
      <c r="H101" s="25">
        <f t="shared" si="0"/>
        <v>9.8277000000000001</v>
      </c>
      <c r="I101" s="25">
        <f t="shared" si="1"/>
        <v>31.96</v>
      </c>
      <c r="J101" s="34">
        <f t="shared" si="2"/>
        <v>39.3108</v>
      </c>
      <c r="K101" s="35">
        <v>7.62</v>
      </c>
      <c r="L101" s="35">
        <v>8.35</v>
      </c>
      <c r="M101" s="35">
        <v>7.99</v>
      </c>
    </row>
    <row r="102" spans="1:13" ht="24" x14ac:dyDescent="0.25">
      <c r="A102" s="40" t="s">
        <v>234</v>
      </c>
      <c r="B102" s="2" t="s">
        <v>7</v>
      </c>
      <c r="C102" s="2" t="s">
        <v>7</v>
      </c>
      <c r="D102" s="19" t="s">
        <v>12</v>
      </c>
      <c r="E102" s="2" t="s">
        <v>8</v>
      </c>
      <c r="F102" s="7">
        <v>4</v>
      </c>
      <c r="G102" s="9">
        <f>ROUND(MEDIAN(K102:M102),2)</f>
        <v>16.46</v>
      </c>
      <c r="H102" s="25">
        <f t="shared" si="0"/>
        <v>20.245799999999999</v>
      </c>
      <c r="I102" s="25">
        <f t="shared" si="1"/>
        <v>65.84</v>
      </c>
      <c r="J102" s="34">
        <f t="shared" si="2"/>
        <v>80.983199999999997</v>
      </c>
      <c r="K102" s="35">
        <v>15.71</v>
      </c>
      <c r="L102" s="35">
        <v>17.2</v>
      </c>
      <c r="M102" s="35">
        <v>16.46</v>
      </c>
    </row>
    <row r="103" spans="1:13" s="12" customFormat="1" ht="12" customHeight="1" x14ac:dyDescent="0.25">
      <c r="A103" s="42" t="s">
        <v>55</v>
      </c>
      <c r="B103" s="57" t="s">
        <v>175</v>
      </c>
      <c r="C103" s="58"/>
      <c r="D103" s="58"/>
      <c r="E103" s="58"/>
      <c r="F103" s="58"/>
      <c r="G103" s="58"/>
      <c r="H103" s="59"/>
      <c r="I103" s="33">
        <f>SUM(I104:I115)</f>
        <v>4425</v>
      </c>
      <c r="J103" s="33">
        <f>SUM(J104:J115)</f>
        <v>5442.7500000000009</v>
      </c>
      <c r="K103" s="36"/>
      <c r="L103" s="36"/>
      <c r="M103" s="36"/>
    </row>
    <row r="104" spans="1:13" ht="24" x14ac:dyDescent="0.25">
      <c r="A104" s="40" t="s">
        <v>226</v>
      </c>
      <c r="B104" s="2" t="s">
        <v>7</v>
      </c>
      <c r="C104" s="2" t="s">
        <v>7</v>
      </c>
      <c r="D104" s="19" t="s">
        <v>23</v>
      </c>
      <c r="E104" s="2" t="s">
        <v>10</v>
      </c>
      <c r="F104" s="7">
        <v>55</v>
      </c>
      <c r="G104" s="9">
        <f>ROUND(MEDIAN(K104:M104),2)</f>
        <v>35.76</v>
      </c>
      <c r="H104" s="25">
        <f t="shared" si="0"/>
        <v>43.9848</v>
      </c>
      <c r="I104" s="25">
        <f t="shared" si="1"/>
        <v>1966.8</v>
      </c>
      <c r="J104" s="34">
        <f t="shared" si="2"/>
        <v>2419.1640000000002</v>
      </c>
      <c r="K104" s="35">
        <v>34.14</v>
      </c>
      <c r="L104" s="35">
        <v>37.39</v>
      </c>
      <c r="M104" s="35">
        <v>35.76</v>
      </c>
    </row>
    <row r="105" spans="1:13" x14ac:dyDescent="0.25">
      <c r="A105" s="40" t="s">
        <v>235</v>
      </c>
      <c r="B105" s="6" t="s">
        <v>7</v>
      </c>
      <c r="C105" s="6" t="s">
        <v>7</v>
      </c>
      <c r="D105" s="8" t="s">
        <v>25</v>
      </c>
      <c r="E105" s="6" t="s">
        <v>8</v>
      </c>
      <c r="F105" s="4">
        <v>5</v>
      </c>
      <c r="G105" s="9">
        <f>ROUND(MEDIAN(K105:M105),2)</f>
        <v>36.53</v>
      </c>
      <c r="H105" s="25">
        <f t="shared" si="0"/>
        <v>44.931899999999999</v>
      </c>
      <c r="I105" s="25">
        <f t="shared" si="1"/>
        <v>182.65</v>
      </c>
      <c r="J105" s="34">
        <f t="shared" si="2"/>
        <v>224.65949999999998</v>
      </c>
      <c r="K105" s="35">
        <v>34.869999999999997</v>
      </c>
      <c r="L105" s="35">
        <v>38.19</v>
      </c>
      <c r="M105" s="35">
        <v>36.53</v>
      </c>
    </row>
    <row r="106" spans="1:13" x14ac:dyDescent="0.25">
      <c r="A106" s="40" t="s">
        <v>236</v>
      </c>
      <c r="B106" s="6" t="s">
        <v>7</v>
      </c>
      <c r="C106" s="6" t="s">
        <v>7</v>
      </c>
      <c r="D106" s="8" t="s">
        <v>26</v>
      </c>
      <c r="E106" s="6" t="s">
        <v>8</v>
      </c>
      <c r="F106" s="4">
        <v>5</v>
      </c>
      <c r="G106" s="9">
        <f>ROUND(MEDIAN(K106:M106),2)</f>
        <v>24.84</v>
      </c>
      <c r="H106" s="25">
        <f t="shared" si="0"/>
        <v>30.5532</v>
      </c>
      <c r="I106" s="25">
        <f t="shared" si="1"/>
        <v>124.2</v>
      </c>
      <c r="J106" s="34">
        <f t="shared" si="2"/>
        <v>152.76599999999999</v>
      </c>
      <c r="K106" s="35">
        <v>23.71</v>
      </c>
      <c r="L106" s="36">
        <v>25.97</v>
      </c>
      <c r="M106" s="36">
        <v>24.84</v>
      </c>
    </row>
    <row r="107" spans="1:13" ht="36" x14ac:dyDescent="0.25">
      <c r="A107" s="40" t="s">
        <v>237</v>
      </c>
      <c r="B107" s="2" t="s">
        <v>11</v>
      </c>
      <c r="C107" s="6" t="s">
        <v>14</v>
      </c>
      <c r="D107" s="8" t="s">
        <v>15</v>
      </c>
      <c r="E107" s="6" t="s">
        <v>8</v>
      </c>
      <c r="F107" s="4">
        <v>3</v>
      </c>
      <c r="G107" s="9">
        <v>93</v>
      </c>
      <c r="H107" s="25">
        <f t="shared" si="0"/>
        <v>114.39</v>
      </c>
      <c r="I107" s="25">
        <f t="shared" si="1"/>
        <v>279</v>
      </c>
      <c r="J107" s="34">
        <f t="shared" si="2"/>
        <v>343.17</v>
      </c>
      <c r="K107" s="35">
        <v>0</v>
      </c>
      <c r="L107" s="35">
        <v>0</v>
      </c>
      <c r="M107" s="35">
        <v>0</v>
      </c>
    </row>
    <row r="108" spans="1:13" x14ac:dyDescent="0.25">
      <c r="A108" s="40" t="s">
        <v>238</v>
      </c>
      <c r="B108" s="6" t="s">
        <v>7</v>
      </c>
      <c r="C108" s="6" t="s">
        <v>7</v>
      </c>
      <c r="D108" s="8" t="s">
        <v>27</v>
      </c>
      <c r="E108" s="6" t="s">
        <v>8</v>
      </c>
      <c r="F108" s="4">
        <v>3</v>
      </c>
      <c r="G108" s="9">
        <f>ROUND(MEDIAN(K108:M108),2)</f>
        <v>47.51</v>
      </c>
      <c r="H108" s="25">
        <f t="shared" si="0"/>
        <v>58.437299999999993</v>
      </c>
      <c r="I108" s="25">
        <f t="shared" si="1"/>
        <v>142.53</v>
      </c>
      <c r="J108" s="34">
        <f t="shared" si="2"/>
        <v>175.31189999999998</v>
      </c>
      <c r="K108" s="35">
        <v>28.88</v>
      </c>
      <c r="L108" s="35">
        <v>49.27</v>
      </c>
      <c r="M108" s="35">
        <v>47.51</v>
      </c>
    </row>
    <row r="109" spans="1:13" x14ac:dyDescent="0.25">
      <c r="A109" s="40" t="s">
        <v>239</v>
      </c>
      <c r="B109" s="6" t="s">
        <v>7</v>
      </c>
      <c r="C109" s="6" t="s">
        <v>7</v>
      </c>
      <c r="D109" s="8" t="s">
        <v>28</v>
      </c>
      <c r="E109" s="6" t="s">
        <v>8</v>
      </c>
      <c r="F109" s="4">
        <v>6</v>
      </c>
      <c r="G109" s="9">
        <f>ROUND(MEDIAN(K109:M109),2)</f>
        <v>1.5</v>
      </c>
      <c r="H109" s="25">
        <f t="shared" si="0"/>
        <v>1.845</v>
      </c>
      <c r="I109" s="25">
        <f t="shared" si="1"/>
        <v>9</v>
      </c>
      <c r="J109" s="34">
        <f t="shared" si="2"/>
        <v>11.07</v>
      </c>
      <c r="K109" s="35">
        <v>1.43</v>
      </c>
      <c r="L109" s="35">
        <v>1.56</v>
      </c>
      <c r="M109" s="35">
        <v>1.5</v>
      </c>
    </row>
    <row r="110" spans="1:13" x14ac:dyDescent="0.25">
      <c r="A110" s="40" t="s">
        <v>240</v>
      </c>
      <c r="B110" s="6" t="s">
        <v>7</v>
      </c>
      <c r="C110" s="6" t="s">
        <v>7</v>
      </c>
      <c r="D110" s="8" t="s">
        <v>62</v>
      </c>
      <c r="E110" s="6" t="s">
        <v>8</v>
      </c>
      <c r="F110" s="4">
        <v>2</v>
      </c>
      <c r="G110" s="9">
        <f>ROUND(MEDIAN(K110:M110),2)</f>
        <v>40.39</v>
      </c>
      <c r="H110" s="25">
        <f t="shared" si="0"/>
        <v>49.679699999999997</v>
      </c>
      <c r="I110" s="25">
        <f t="shared" si="1"/>
        <v>80.78</v>
      </c>
      <c r="J110" s="34">
        <f t="shared" si="2"/>
        <v>99.359399999999994</v>
      </c>
      <c r="K110" s="35">
        <v>38.56</v>
      </c>
      <c r="L110" s="36">
        <v>42.23</v>
      </c>
      <c r="M110" s="36">
        <v>40.39</v>
      </c>
    </row>
    <row r="111" spans="1:13" ht="24" x14ac:dyDescent="0.25">
      <c r="A111" s="40" t="s">
        <v>241</v>
      </c>
      <c r="B111" s="6" t="s">
        <v>7</v>
      </c>
      <c r="C111" s="6" t="s">
        <v>7</v>
      </c>
      <c r="D111" s="8" t="s">
        <v>29</v>
      </c>
      <c r="E111" s="6" t="s">
        <v>8</v>
      </c>
      <c r="F111" s="4">
        <v>6</v>
      </c>
      <c r="G111" s="9">
        <f>ROUND(MEDIAN(K111:M111),2)</f>
        <v>9.41</v>
      </c>
      <c r="H111" s="25">
        <f t="shared" ref="H111:H176" si="6">G111*1.23</f>
        <v>11.574299999999999</v>
      </c>
      <c r="I111" s="25">
        <f t="shared" ref="I111:I176" si="7">F111*G111</f>
        <v>56.46</v>
      </c>
      <c r="J111" s="34">
        <f t="shared" ref="J111:J119" si="8">F111*H111</f>
        <v>69.445799999999991</v>
      </c>
      <c r="K111" s="35">
        <v>8.98</v>
      </c>
      <c r="L111" s="36">
        <v>9.83</v>
      </c>
      <c r="M111" s="36">
        <v>9.41</v>
      </c>
    </row>
    <row r="112" spans="1:13" x14ac:dyDescent="0.25">
      <c r="A112" s="40" t="s">
        <v>242</v>
      </c>
      <c r="B112" s="6" t="s">
        <v>7</v>
      </c>
      <c r="C112" s="6" t="s">
        <v>7</v>
      </c>
      <c r="D112" s="8" t="s">
        <v>30</v>
      </c>
      <c r="E112" s="6" t="s">
        <v>8</v>
      </c>
      <c r="F112" s="4">
        <v>1</v>
      </c>
      <c r="G112" s="9">
        <f>ROUND(MEDIAN(K112:M112),2)</f>
        <v>21.93</v>
      </c>
      <c r="H112" s="25">
        <f t="shared" si="6"/>
        <v>26.9739</v>
      </c>
      <c r="I112" s="25">
        <f t="shared" si="7"/>
        <v>21.93</v>
      </c>
      <c r="J112" s="34">
        <f t="shared" si="8"/>
        <v>26.9739</v>
      </c>
      <c r="K112" s="35">
        <v>20.94</v>
      </c>
      <c r="L112" s="36">
        <v>22.93</v>
      </c>
      <c r="M112" s="36">
        <v>21.93</v>
      </c>
    </row>
    <row r="113" spans="1:17" x14ac:dyDescent="0.25">
      <c r="A113" s="40" t="s">
        <v>243</v>
      </c>
      <c r="B113" s="6" t="s">
        <v>7</v>
      </c>
      <c r="C113" s="6" t="s">
        <v>7</v>
      </c>
      <c r="D113" s="8" t="s">
        <v>31</v>
      </c>
      <c r="E113" s="6" t="s">
        <v>8</v>
      </c>
      <c r="F113" s="4">
        <v>3</v>
      </c>
      <c r="G113" s="9">
        <f>ROUND(MEDIAN(K113:M113),2)</f>
        <v>16.46</v>
      </c>
      <c r="H113" s="25">
        <f t="shared" si="6"/>
        <v>20.245799999999999</v>
      </c>
      <c r="I113" s="25">
        <f t="shared" si="7"/>
        <v>49.38</v>
      </c>
      <c r="J113" s="34">
        <f t="shared" si="8"/>
        <v>60.737399999999994</v>
      </c>
      <c r="K113" s="35">
        <v>15.71</v>
      </c>
      <c r="L113" s="35">
        <v>17.2</v>
      </c>
      <c r="M113" s="35">
        <v>16.46</v>
      </c>
    </row>
    <row r="114" spans="1:17" ht="24" x14ac:dyDescent="0.25">
      <c r="A114" s="40" t="s">
        <v>244</v>
      </c>
      <c r="B114" s="6" t="s">
        <v>7</v>
      </c>
      <c r="C114" s="6" t="s">
        <v>7</v>
      </c>
      <c r="D114" s="8" t="s">
        <v>61</v>
      </c>
      <c r="E114" s="6" t="s">
        <v>8</v>
      </c>
      <c r="F114" s="4">
        <v>12</v>
      </c>
      <c r="G114" s="9">
        <f>ROUND(MEDIAN(K114:M114),2)</f>
        <v>124.76</v>
      </c>
      <c r="H114" s="25">
        <f t="shared" si="6"/>
        <v>153.45480000000001</v>
      </c>
      <c r="I114" s="25">
        <f t="shared" si="7"/>
        <v>1497.1200000000001</v>
      </c>
      <c r="J114" s="34">
        <f t="shared" si="8"/>
        <v>1841.4576000000002</v>
      </c>
      <c r="K114" s="35">
        <v>119.09</v>
      </c>
      <c r="L114" s="35">
        <v>130.43</v>
      </c>
      <c r="M114" s="35">
        <v>124.76</v>
      </c>
    </row>
    <row r="115" spans="1:17" x14ac:dyDescent="0.25">
      <c r="A115" s="40" t="s">
        <v>245</v>
      </c>
      <c r="B115" s="6" t="s">
        <v>7</v>
      </c>
      <c r="C115" s="6" t="s">
        <v>7</v>
      </c>
      <c r="D115" s="8" t="s">
        <v>32</v>
      </c>
      <c r="E115" s="6" t="s">
        <v>8</v>
      </c>
      <c r="F115" s="4">
        <v>1</v>
      </c>
      <c r="G115" s="9">
        <f>ROUND(MEDIAN(K115:M115),2)</f>
        <v>15.15</v>
      </c>
      <c r="H115" s="25">
        <f t="shared" si="6"/>
        <v>18.634499999999999</v>
      </c>
      <c r="I115" s="25">
        <f t="shared" si="7"/>
        <v>15.15</v>
      </c>
      <c r="J115" s="34">
        <f t="shared" si="8"/>
        <v>18.634499999999999</v>
      </c>
      <c r="K115" s="35">
        <v>14.46</v>
      </c>
      <c r="L115" s="35">
        <v>15.84</v>
      </c>
      <c r="M115" s="35">
        <v>15.15</v>
      </c>
    </row>
    <row r="116" spans="1:17" s="12" customFormat="1" x14ac:dyDescent="0.25">
      <c r="A116" s="42" t="s">
        <v>56</v>
      </c>
      <c r="B116" s="57" t="s">
        <v>179</v>
      </c>
      <c r="C116" s="58"/>
      <c r="D116" s="58"/>
      <c r="E116" s="58"/>
      <c r="F116" s="58"/>
      <c r="G116" s="58"/>
      <c r="H116" s="59"/>
      <c r="I116" s="33">
        <f>SUM(I117:I119)</f>
        <v>156.13</v>
      </c>
      <c r="J116" s="33">
        <f>SUM(J117:J119)</f>
        <v>192.03989999999999</v>
      </c>
      <c r="K116" s="36"/>
      <c r="L116" s="36"/>
      <c r="M116" s="36"/>
    </row>
    <row r="117" spans="1:17" x14ac:dyDescent="0.25">
      <c r="A117" s="40" t="s">
        <v>227</v>
      </c>
      <c r="B117" s="6" t="s">
        <v>7</v>
      </c>
      <c r="C117" s="6" t="s">
        <v>7</v>
      </c>
      <c r="D117" s="8" t="s">
        <v>69</v>
      </c>
      <c r="E117" s="6" t="s">
        <v>10</v>
      </c>
      <c r="F117" s="4">
        <v>1.5</v>
      </c>
      <c r="G117" s="9">
        <f>ROUND(MEDIAN(K117:M117),2)</f>
        <v>23.54</v>
      </c>
      <c r="H117" s="25">
        <f t="shared" si="6"/>
        <v>28.9542</v>
      </c>
      <c r="I117" s="25">
        <f t="shared" si="7"/>
        <v>35.31</v>
      </c>
      <c r="J117" s="34">
        <f t="shared" si="8"/>
        <v>43.4313</v>
      </c>
      <c r="K117" s="35">
        <v>22.47</v>
      </c>
      <c r="L117" s="35">
        <v>24.61</v>
      </c>
      <c r="M117" s="35">
        <v>23.54</v>
      </c>
    </row>
    <row r="118" spans="1:17" x14ac:dyDescent="0.25">
      <c r="A118" s="40" t="s">
        <v>246</v>
      </c>
      <c r="B118" s="6" t="s">
        <v>7</v>
      </c>
      <c r="C118" s="6" t="s">
        <v>7</v>
      </c>
      <c r="D118" s="8" t="s">
        <v>70</v>
      </c>
      <c r="E118" s="6" t="s">
        <v>8</v>
      </c>
      <c r="F118" s="4">
        <v>1</v>
      </c>
      <c r="G118" s="9">
        <f>ROUND(MEDIAN(K118:M118),2)</f>
        <v>98.89</v>
      </c>
      <c r="H118" s="25">
        <f t="shared" si="6"/>
        <v>121.6347</v>
      </c>
      <c r="I118" s="25">
        <f t="shared" si="7"/>
        <v>98.89</v>
      </c>
      <c r="J118" s="34">
        <f t="shared" si="8"/>
        <v>121.6347</v>
      </c>
      <c r="K118" s="35">
        <v>94.4</v>
      </c>
      <c r="L118" s="35">
        <v>103.39</v>
      </c>
      <c r="M118" s="35">
        <v>98.89</v>
      </c>
    </row>
    <row r="119" spans="1:17" x14ac:dyDescent="0.25">
      <c r="A119" s="40" t="s">
        <v>247</v>
      </c>
      <c r="B119" s="6" t="s">
        <v>7</v>
      </c>
      <c r="C119" s="6" t="s">
        <v>7</v>
      </c>
      <c r="D119" s="8" t="s">
        <v>71</v>
      </c>
      <c r="E119" s="6" t="s">
        <v>8</v>
      </c>
      <c r="F119" s="4">
        <v>1</v>
      </c>
      <c r="G119" s="9">
        <f>ROUND(MEDIAN(K119:M119),2)</f>
        <v>21.93</v>
      </c>
      <c r="H119" s="25">
        <f t="shared" si="6"/>
        <v>26.9739</v>
      </c>
      <c r="I119" s="25">
        <f t="shared" si="7"/>
        <v>21.93</v>
      </c>
      <c r="J119" s="34">
        <f t="shared" si="8"/>
        <v>26.9739</v>
      </c>
      <c r="K119" s="35">
        <v>20.94</v>
      </c>
      <c r="L119" s="35">
        <v>22.93</v>
      </c>
      <c r="M119" s="35">
        <v>21.93</v>
      </c>
    </row>
    <row r="120" spans="1:17" s="47" customFormat="1" ht="12" customHeight="1" x14ac:dyDescent="0.25">
      <c r="A120" s="48">
        <v>6</v>
      </c>
      <c r="B120" s="63" t="s">
        <v>118</v>
      </c>
      <c r="C120" s="64"/>
      <c r="D120" s="64"/>
      <c r="E120" s="64"/>
      <c r="F120" s="64"/>
      <c r="G120" s="64"/>
      <c r="H120" s="65"/>
      <c r="I120" s="44">
        <f>SUM(I121,I124,I132,I145)</f>
        <v>24777.63</v>
      </c>
      <c r="J120" s="44">
        <f>SUM(J121,J124,J132,J145)</f>
        <v>30476.484899999999</v>
      </c>
      <c r="K120" s="46"/>
      <c r="L120" s="46"/>
      <c r="M120" s="46"/>
    </row>
    <row r="121" spans="1:17" x14ac:dyDescent="0.25">
      <c r="A121" s="42" t="s">
        <v>63</v>
      </c>
      <c r="B121" s="57" t="s">
        <v>152</v>
      </c>
      <c r="C121" s="58"/>
      <c r="D121" s="58"/>
      <c r="E121" s="58"/>
      <c r="F121" s="58"/>
      <c r="G121" s="58"/>
      <c r="H121" s="59"/>
      <c r="I121" s="33">
        <f>SUM(I122:I123)</f>
        <v>8233.74</v>
      </c>
      <c r="J121" s="33">
        <f>SUM(J122:J123)</f>
        <v>10127.5002</v>
      </c>
      <c r="K121" s="37"/>
      <c r="L121" s="37"/>
      <c r="M121" s="37"/>
    </row>
    <row r="122" spans="1:17" s="13" customFormat="1" ht="24" x14ac:dyDescent="0.25">
      <c r="A122" s="40" t="s">
        <v>248</v>
      </c>
      <c r="B122" s="2" t="s">
        <v>11</v>
      </c>
      <c r="C122" s="5" t="s">
        <v>17</v>
      </c>
      <c r="D122" s="19" t="s">
        <v>18</v>
      </c>
      <c r="E122" s="2" t="s">
        <v>8</v>
      </c>
      <c r="F122" s="4">
        <v>4</v>
      </c>
      <c r="G122" s="9">
        <v>1939.42</v>
      </c>
      <c r="H122" s="25">
        <f t="shared" si="6"/>
        <v>2385.4866000000002</v>
      </c>
      <c r="I122" s="25">
        <f t="shared" si="7"/>
        <v>7757.68</v>
      </c>
      <c r="J122" s="34">
        <f t="shared" ref="J122:J142" si="9">F122*H122</f>
        <v>9541.9464000000007</v>
      </c>
      <c r="K122" s="35">
        <v>0</v>
      </c>
      <c r="L122" s="35">
        <v>0</v>
      </c>
      <c r="M122" s="35">
        <v>0</v>
      </c>
    </row>
    <row r="123" spans="1:17" ht="24" x14ac:dyDescent="0.25">
      <c r="A123" s="40" t="s">
        <v>252</v>
      </c>
      <c r="B123" s="6" t="s">
        <v>7</v>
      </c>
      <c r="C123" s="6" t="s">
        <v>7</v>
      </c>
      <c r="D123" s="8" t="s">
        <v>16</v>
      </c>
      <c r="E123" s="6" t="s">
        <v>8</v>
      </c>
      <c r="F123" s="4">
        <v>2</v>
      </c>
      <c r="G123" s="9">
        <f>ROUND(MEDIAN(K123:M123),2)</f>
        <v>238.03</v>
      </c>
      <c r="H123" s="25">
        <f>G123*1.23</f>
        <v>292.77690000000001</v>
      </c>
      <c r="I123" s="25">
        <f>F123*G123</f>
        <v>476.06</v>
      </c>
      <c r="J123" s="34">
        <f>F123*H123</f>
        <v>585.55380000000002</v>
      </c>
      <c r="K123" s="35">
        <v>227.21</v>
      </c>
      <c r="L123" s="36">
        <v>248.85</v>
      </c>
      <c r="M123" s="36">
        <v>238.03</v>
      </c>
      <c r="O123" s="16"/>
      <c r="P123" s="21"/>
      <c r="Q123" s="17"/>
    </row>
    <row r="124" spans="1:17" s="12" customFormat="1" x14ac:dyDescent="0.25">
      <c r="A124" s="42" t="s">
        <v>64</v>
      </c>
      <c r="B124" s="57" t="s">
        <v>153</v>
      </c>
      <c r="C124" s="58"/>
      <c r="D124" s="58"/>
      <c r="E124" s="58"/>
      <c r="F124" s="58"/>
      <c r="G124" s="58"/>
      <c r="H124" s="59"/>
      <c r="I124" s="33">
        <f>SUM(I125:I131)</f>
        <v>8373.16</v>
      </c>
      <c r="J124" s="33">
        <f>SUM(J125:J131)</f>
        <v>10298.986799999999</v>
      </c>
      <c r="K124" s="36"/>
      <c r="L124" s="36"/>
      <c r="M124" s="36"/>
    </row>
    <row r="125" spans="1:17" s="13" customFormat="1" x14ac:dyDescent="0.25">
      <c r="A125" s="40" t="s">
        <v>249</v>
      </c>
      <c r="B125" s="2" t="s">
        <v>7</v>
      </c>
      <c r="C125" s="2" t="s">
        <v>7</v>
      </c>
      <c r="D125" s="19" t="s">
        <v>13</v>
      </c>
      <c r="E125" s="2" t="s">
        <v>8</v>
      </c>
      <c r="F125" s="4">
        <v>4</v>
      </c>
      <c r="G125" s="9">
        <f>ROUND(MEDIAN(K125:M125),2)</f>
        <v>281.24</v>
      </c>
      <c r="H125" s="25">
        <f t="shared" si="6"/>
        <v>345.92520000000002</v>
      </c>
      <c r="I125" s="25">
        <f t="shared" si="7"/>
        <v>1124.96</v>
      </c>
      <c r="J125" s="34">
        <f t="shared" si="9"/>
        <v>1383.7008000000001</v>
      </c>
      <c r="K125" s="35">
        <v>268.45</v>
      </c>
      <c r="L125" s="35">
        <v>294.02</v>
      </c>
      <c r="M125" s="35">
        <v>281.24</v>
      </c>
    </row>
    <row r="126" spans="1:17" s="13" customFormat="1" ht="36" x14ac:dyDescent="0.25">
      <c r="A126" s="40" t="s">
        <v>253</v>
      </c>
      <c r="B126" s="2" t="s">
        <v>11</v>
      </c>
      <c r="C126" s="5" t="s">
        <v>19</v>
      </c>
      <c r="D126" s="19" t="s">
        <v>72</v>
      </c>
      <c r="E126" s="2" t="s">
        <v>8</v>
      </c>
      <c r="F126" s="4">
        <v>4</v>
      </c>
      <c r="G126" s="9">
        <v>1413.07</v>
      </c>
      <c r="H126" s="25">
        <f t="shared" si="6"/>
        <v>1738.0761</v>
      </c>
      <c r="I126" s="25">
        <f t="shared" si="7"/>
        <v>5652.28</v>
      </c>
      <c r="J126" s="34">
        <f t="shared" si="9"/>
        <v>6952.3044</v>
      </c>
      <c r="K126" s="35">
        <v>0</v>
      </c>
      <c r="L126" s="35">
        <v>0</v>
      </c>
      <c r="M126" s="35">
        <v>0</v>
      </c>
    </row>
    <row r="127" spans="1:17" s="13" customFormat="1" ht="24" x14ac:dyDescent="0.25">
      <c r="A127" s="40" t="s">
        <v>254</v>
      </c>
      <c r="B127" s="2" t="s">
        <v>11</v>
      </c>
      <c r="C127" s="5" t="s">
        <v>20</v>
      </c>
      <c r="D127" s="19" t="s">
        <v>21</v>
      </c>
      <c r="E127" s="2" t="s">
        <v>8</v>
      </c>
      <c r="F127" s="4">
        <v>4</v>
      </c>
      <c r="G127" s="9">
        <v>98.18</v>
      </c>
      <c r="H127" s="25">
        <f t="shared" si="6"/>
        <v>120.76140000000001</v>
      </c>
      <c r="I127" s="25">
        <f t="shared" si="7"/>
        <v>392.72</v>
      </c>
      <c r="J127" s="34">
        <f t="shared" si="9"/>
        <v>483.04560000000004</v>
      </c>
      <c r="K127" s="35">
        <v>0</v>
      </c>
      <c r="L127" s="35">
        <v>0</v>
      </c>
      <c r="M127" s="35">
        <v>0</v>
      </c>
    </row>
    <row r="128" spans="1:17" s="13" customFormat="1" ht="22.5" customHeight="1" x14ac:dyDescent="0.25">
      <c r="A128" s="40" t="s">
        <v>255</v>
      </c>
      <c r="B128" s="2" t="s">
        <v>11</v>
      </c>
      <c r="C128" s="5" t="s">
        <v>14</v>
      </c>
      <c r="D128" s="19" t="s">
        <v>15</v>
      </c>
      <c r="E128" s="2" t="s">
        <v>8</v>
      </c>
      <c r="F128" s="4">
        <v>8</v>
      </c>
      <c r="G128" s="9">
        <v>93</v>
      </c>
      <c r="H128" s="25">
        <f t="shared" si="6"/>
        <v>114.39</v>
      </c>
      <c r="I128" s="25">
        <f t="shared" si="7"/>
        <v>744</v>
      </c>
      <c r="J128" s="34">
        <f t="shared" si="9"/>
        <v>915.12</v>
      </c>
      <c r="K128" s="35">
        <v>0</v>
      </c>
      <c r="L128" s="35">
        <v>0</v>
      </c>
      <c r="M128" s="35">
        <v>0</v>
      </c>
    </row>
    <row r="129" spans="1:18" s="13" customFormat="1" ht="24" x14ac:dyDescent="0.25">
      <c r="A129" s="40" t="s">
        <v>256</v>
      </c>
      <c r="B129" s="2" t="s">
        <v>7</v>
      </c>
      <c r="C129" s="2" t="s">
        <v>7</v>
      </c>
      <c r="D129" s="19" t="s">
        <v>9</v>
      </c>
      <c r="E129" s="2" t="s">
        <v>10</v>
      </c>
      <c r="F129" s="4">
        <v>20</v>
      </c>
      <c r="G129" s="9">
        <f>ROUND(MEDIAN(K129:M129),2)</f>
        <v>13.18</v>
      </c>
      <c r="H129" s="25">
        <f t="shared" si="6"/>
        <v>16.211400000000001</v>
      </c>
      <c r="I129" s="25">
        <f t="shared" si="7"/>
        <v>263.60000000000002</v>
      </c>
      <c r="J129" s="34">
        <f t="shared" si="9"/>
        <v>324.22800000000001</v>
      </c>
      <c r="K129" s="35">
        <v>12.58</v>
      </c>
      <c r="L129" s="35">
        <v>13.78</v>
      </c>
      <c r="M129" s="35">
        <v>13.18</v>
      </c>
    </row>
    <row r="130" spans="1:18" s="13" customFormat="1" x14ac:dyDescent="0.25">
      <c r="A130" s="40" t="s">
        <v>257</v>
      </c>
      <c r="B130" s="2" t="s">
        <v>7</v>
      </c>
      <c r="C130" s="2" t="s">
        <v>7</v>
      </c>
      <c r="D130" s="19" t="s">
        <v>24</v>
      </c>
      <c r="E130" s="2" t="s">
        <v>8</v>
      </c>
      <c r="F130" s="4">
        <v>8</v>
      </c>
      <c r="G130" s="9">
        <f>ROUND(MEDIAN(K130:M130),2)</f>
        <v>7.99</v>
      </c>
      <c r="H130" s="25">
        <f t="shared" si="6"/>
        <v>9.8277000000000001</v>
      </c>
      <c r="I130" s="25">
        <f t="shared" si="7"/>
        <v>63.92</v>
      </c>
      <c r="J130" s="34">
        <f t="shared" si="9"/>
        <v>78.621600000000001</v>
      </c>
      <c r="K130" s="35">
        <v>7.62</v>
      </c>
      <c r="L130" s="35">
        <v>8.35</v>
      </c>
      <c r="M130" s="35">
        <v>7.99</v>
      </c>
    </row>
    <row r="131" spans="1:18" s="13" customFormat="1" ht="24" x14ac:dyDescent="0.25">
      <c r="A131" s="40" t="s">
        <v>258</v>
      </c>
      <c r="B131" s="2" t="s">
        <v>7</v>
      </c>
      <c r="C131" s="2" t="s">
        <v>7</v>
      </c>
      <c r="D131" s="19" t="s">
        <v>12</v>
      </c>
      <c r="E131" s="2" t="s">
        <v>8</v>
      </c>
      <c r="F131" s="4">
        <v>8</v>
      </c>
      <c r="G131" s="9">
        <f>ROUND(MEDIAN(K131:M131),2)</f>
        <v>16.46</v>
      </c>
      <c r="H131" s="25">
        <f t="shared" si="6"/>
        <v>20.245799999999999</v>
      </c>
      <c r="I131" s="25">
        <f t="shared" si="7"/>
        <v>131.68</v>
      </c>
      <c r="J131" s="34">
        <f t="shared" si="9"/>
        <v>161.96639999999999</v>
      </c>
      <c r="K131" s="35">
        <v>15.71</v>
      </c>
      <c r="L131" s="35">
        <v>17.2</v>
      </c>
      <c r="M131" s="35">
        <v>16.46</v>
      </c>
    </row>
    <row r="132" spans="1:18" s="12" customFormat="1" ht="12" customHeight="1" x14ac:dyDescent="0.25">
      <c r="A132" s="42" t="s">
        <v>65</v>
      </c>
      <c r="B132" s="57" t="s">
        <v>175</v>
      </c>
      <c r="C132" s="58"/>
      <c r="D132" s="58"/>
      <c r="E132" s="58"/>
      <c r="F132" s="58"/>
      <c r="G132" s="58"/>
      <c r="H132" s="59"/>
      <c r="I132" s="33">
        <f>SUM(I133:I144)</f>
        <v>8014.5999999999995</v>
      </c>
      <c r="J132" s="33">
        <f>SUM(J133:J144)</f>
        <v>9857.9580000000005</v>
      </c>
      <c r="K132" s="36"/>
      <c r="L132" s="36"/>
      <c r="M132" s="36"/>
    </row>
    <row r="133" spans="1:18" s="13" customFormat="1" ht="24" x14ac:dyDescent="0.25">
      <c r="A133" s="40" t="s">
        <v>250</v>
      </c>
      <c r="B133" s="2" t="s">
        <v>7</v>
      </c>
      <c r="C133" s="2" t="s">
        <v>7</v>
      </c>
      <c r="D133" s="19" t="s">
        <v>50</v>
      </c>
      <c r="E133" s="2" t="s">
        <v>10</v>
      </c>
      <c r="F133" s="4">
        <v>100</v>
      </c>
      <c r="G133" s="9">
        <f>ROUND(MEDIAN(K133:M133),2)</f>
        <v>35.76</v>
      </c>
      <c r="H133" s="25">
        <f t="shared" si="6"/>
        <v>43.9848</v>
      </c>
      <c r="I133" s="25">
        <f t="shared" si="7"/>
        <v>3576</v>
      </c>
      <c r="J133" s="34">
        <f t="shared" si="9"/>
        <v>4398.4799999999996</v>
      </c>
      <c r="K133" s="35">
        <v>34.14</v>
      </c>
      <c r="L133" s="35">
        <v>37.39</v>
      </c>
      <c r="M133" s="35">
        <v>35.76</v>
      </c>
    </row>
    <row r="134" spans="1:18" s="13" customFormat="1" x14ac:dyDescent="0.25">
      <c r="A134" s="40" t="s">
        <v>259</v>
      </c>
      <c r="B134" s="6" t="s">
        <v>7</v>
      </c>
      <c r="C134" s="6" t="s">
        <v>7</v>
      </c>
      <c r="D134" s="8" t="s">
        <v>25</v>
      </c>
      <c r="E134" s="6" t="s">
        <v>8</v>
      </c>
      <c r="F134" s="4">
        <v>8</v>
      </c>
      <c r="G134" s="9">
        <f>ROUND(MEDIAN(K134:M134),2)</f>
        <v>36.53</v>
      </c>
      <c r="H134" s="25">
        <f t="shared" si="6"/>
        <v>44.931899999999999</v>
      </c>
      <c r="I134" s="25">
        <f t="shared" si="7"/>
        <v>292.24</v>
      </c>
      <c r="J134" s="34">
        <f t="shared" si="9"/>
        <v>359.45519999999999</v>
      </c>
      <c r="K134" s="35">
        <v>34.869999999999997</v>
      </c>
      <c r="L134" s="35">
        <v>38.19</v>
      </c>
      <c r="M134" s="35">
        <v>36.53</v>
      </c>
    </row>
    <row r="135" spans="1:18" s="13" customFormat="1" x14ac:dyDescent="0.25">
      <c r="A135" s="40" t="s">
        <v>260</v>
      </c>
      <c r="B135" s="6" t="s">
        <v>7</v>
      </c>
      <c r="C135" s="6" t="s">
        <v>7</v>
      </c>
      <c r="D135" s="8" t="s">
        <v>26</v>
      </c>
      <c r="E135" s="6" t="s">
        <v>8</v>
      </c>
      <c r="F135" s="4">
        <v>8</v>
      </c>
      <c r="G135" s="9">
        <f>ROUND(MEDIAN(K135:M135),2)</f>
        <v>24.84</v>
      </c>
      <c r="H135" s="25">
        <f t="shared" si="6"/>
        <v>30.5532</v>
      </c>
      <c r="I135" s="25">
        <f t="shared" si="7"/>
        <v>198.72</v>
      </c>
      <c r="J135" s="34">
        <f t="shared" si="9"/>
        <v>244.4256</v>
      </c>
      <c r="K135" s="35">
        <v>23.71</v>
      </c>
      <c r="L135" s="36">
        <v>25.97</v>
      </c>
      <c r="M135" s="36">
        <v>24.84</v>
      </c>
    </row>
    <row r="136" spans="1:18" s="13" customFormat="1" ht="36" x14ac:dyDescent="0.25">
      <c r="A136" s="40" t="s">
        <v>261</v>
      </c>
      <c r="B136" s="2" t="s">
        <v>11</v>
      </c>
      <c r="C136" s="6" t="s">
        <v>14</v>
      </c>
      <c r="D136" s="8" t="s">
        <v>15</v>
      </c>
      <c r="E136" s="6" t="s">
        <v>8</v>
      </c>
      <c r="F136" s="4">
        <v>5</v>
      </c>
      <c r="G136" s="9">
        <v>93</v>
      </c>
      <c r="H136" s="25">
        <f t="shared" si="6"/>
        <v>114.39</v>
      </c>
      <c r="I136" s="25">
        <f t="shared" si="7"/>
        <v>465</v>
      </c>
      <c r="J136" s="34">
        <f t="shared" si="9"/>
        <v>571.95000000000005</v>
      </c>
      <c r="K136" s="35">
        <v>0</v>
      </c>
      <c r="L136" s="35">
        <v>0</v>
      </c>
      <c r="M136" s="35">
        <v>0</v>
      </c>
    </row>
    <row r="137" spans="1:18" s="13" customFormat="1" x14ac:dyDescent="0.25">
      <c r="A137" s="40" t="s">
        <v>262</v>
      </c>
      <c r="B137" s="6" t="s">
        <v>7</v>
      </c>
      <c r="C137" s="6" t="s">
        <v>7</v>
      </c>
      <c r="D137" s="8" t="s">
        <v>27</v>
      </c>
      <c r="E137" s="6" t="s">
        <v>8</v>
      </c>
      <c r="F137" s="4">
        <v>5</v>
      </c>
      <c r="G137" s="9">
        <f>ROUND(MEDIAN(K137:M137),2)</f>
        <v>47.51</v>
      </c>
      <c r="H137" s="25">
        <f t="shared" si="6"/>
        <v>58.437299999999993</v>
      </c>
      <c r="I137" s="25">
        <f t="shared" si="7"/>
        <v>237.54999999999998</v>
      </c>
      <c r="J137" s="34">
        <f t="shared" si="9"/>
        <v>292.18649999999997</v>
      </c>
      <c r="K137" s="35">
        <v>28.88</v>
      </c>
      <c r="L137" s="35">
        <v>49.27</v>
      </c>
      <c r="M137" s="35">
        <v>47.51</v>
      </c>
    </row>
    <row r="138" spans="1:18" s="13" customFormat="1" ht="12" customHeight="1" x14ac:dyDescent="0.25">
      <c r="A138" s="40" t="s">
        <v>263</v>
      </c>
      <c r="B138" s="6" t="s">
        <v>7</v>
      </c>
      <c r="C138" s="6" t="s">
        <v>7</v>
      </c>
      <c r="D138" s="8" t="s">
        <v>28</v>
      </c>
      <c r="E138" s="6" t="s">
        <v>8</v>
      </c>
      <c r="F138" s="4">
        <v>8</v>
      </c>
      <c r="G138" s="9">
        <f>ROUND(MEDIAN(K138:M138),2)</f>
        <v>1.5</v>
      </c>
      <c r="H138" s="25">
        <f t="shared" si="6"/>
        <v>1.845</v>
      </c>
      <c r="I138" s="25">
        <f t="shared" si="7"/>
        <v>12</v>
      </c>
      <c r="J138" s="34">
        <f t="shared" si="9"/>
        <v>14.76</v>
      </c>
      <c r="K138" s="35">
        <v>1.43</v>
      </c>
      <c r="L138" s="35">
        <v>1.56</v>
      </c>
      <c r="M138" s="35">
        <v>1.5</v>
      </c>
    </row>
    <row r="139" spans="1:18" s="13" customFormat="1" x14ac:dyDescent="0.25">
      <c r="A139" s="40" t="s">
        <v>264</v>
      </c>
      <c r="B139" s="6" t="s">
        <v>7</v>
      </c>
      <c r="C139" s="6" t="s">
        <v>7</v>
      </c>
      <c r="D139" s="8" t="s">
        <v>62</v>
      </c>
      <c r="E139" s="6" t="s">
        <v>8</v>
      </c>
      <c r="F139" s="4">
        <v>2</v>
      </c>
      <c r="G139" s="9">
        <f>ROUND(MEDIAN(K139:M139),2)</f>
        <v>40.39</v>
      </c>
      <c r="H139" s="25">
        <f t="shared" si="6"/>
        <v>49.679699999999997</v>
      </c>
      <c r="I139" s="25">
        <f t="shared" si="7"/>
        <v>80.78</v>
      </c>
      <c r="J139" s="34">
        <f t="shared" si="9"/>
        <v>99.359399999999994</v>
      </c>
      <c r="K139" s="35">
        <v>38.56</v>
      </c>
      <c r="L139" s="36">
        <v>42.23</v>
      </c>
      <c r="M139" s="36">
        <v>40.39</v>
      </c>
      <c r="N139" s="10"/>
      <c r="O139" s="16"/>
      <c r="P139" s="21"/>
      <c r="Q139" s="17"/>
      <c r="R139" s="10"/>
    </row>
    <row r="140" spans="1:18" ht="24" x14ac:dyDescent="0.25">
      <c r="A140" s="40" t="s">
        <v>265</v>
      </c>
      <c r="B140" s="6" t="s">
        <v>7</v>
      </c>
      <c r="C140" s="6" t="s">
        <v>7</v>
      </c>
      <c r="D140" s="8" t="s">
        <v>29</v>
      </c>
      <c r="E140" s="6" t="s">
        <v>8</v>
      </c>
      <c r="F140" s="4">
        <v>6</v>
      </c>
      <c r="G140" s="9">
        <f>ROUND(MEDIAN(K140:M140),2)</f>
        <v>9.41</v>
      </c>
      <c r="H140" s="25">
        <f t="shared" si="6"/>
        <v>11.574299999999999</v>
      </c>
      <c r="I140" s="25">
        <f t="shared" si="7"/>
        <v>56.46</v>
      </c>
      <c r="J140" s="34">
        <f t="shared" si="9"/>
        <v>69.445799999999991</v>
      </c>
      <c r="K140" s="35">
        <v>8.98</v>
      </c>
      <c r="L140" s="36">
        <v>9.83</v>
      </c>
      <c r="M140" s="36">
        <v>9.41</v>
      </c>
      <c r="O140" s="16"/>
      <c r="P140" s="21"/>
      <c r="Q140" s="17"/>
    </row>
    <row r="141" spans="1:18" ht="15" customHeight="1" x14ac:dyDescent="0.25">
      <c r="A141" s="40" t="s">
        <v>266</v>
      </c>
      <c r="B141" s="6" t="s">
        <v>7</v>
      </c>
      <c r="C141" s="6" t="s">
        <v>7</v>
      </c>
      <c r="D141" s="8" t="s">
        <v>30</v>
      </c>
      <c r="E141" s="6" t="s">
        <v>8</v>
      </c>
      <c r="F141" s="4">
        <v>1</v>
      </c>
      <c r="G141" s="9">
        <f>ROUND(MEDIAN(K141:M141),2)</f>
        <v>21.93</v>
      </c>
      <c r="H141" s="25">
        <f t="shared" si="6"/>
        <v>26.9739</v>
      </c>
      <c r="I141" s="25">
        <f t="shared" si="7"/>
        <v>21.93</v>
      </c>
      <c r="J141" s="34">
        <f t="shared" si="9"/>
        <v>26.9739</v>
      </c>
      <c r="K141" s="35">
        <v>20.94</v>
      </c>
      <c r="L141" s="36">
        <v>22.93</v>
      </c>
      <c r="M141" s="36">
        <v>21.93</v>
      </c>
    </row>
    <row r="142" spans="1:18" x14ac:dyDescent="0.25">
      <c r="A142" s="40" t="s">
        <v>267</v>
      </c>
      <c r="B142" s="6" t="s">
        <v>7</v>
      </c>
      <c r="C142" s="6" t="s">
        <v>7</v>
      </c>
      <c r="D142" s="8" t="s">
        <v>31</v>
      </c>
      <c r="E142" s="6" t="s">
        <v>8</v>
      </c>
      <c r="F142" s="4">
        <v>3</v>
      </c>
      <c r="G142" s="9">
        <f>ROUND(MEDIAN(K142:M142),2)</f>
        <v>16.46</v>
      </c>
      <c r="H142" s="25">
        <f t="shared" si="6"/>
        <v>20.245799999999999</v>
      </c>
      <c r="I142" s="25">
        <f t="shared" si="7"/>
        <v>49.38</v>
      </c>
      <c r="J142" s="34">
        <f t="shared" si="9"/>
        <v>60.737399999999994</v>
      </c>
      <c r="K142" s="35">
        <v>15.71</v>
      </c>
      <c r="L142" s="35">
        <v>17.2</v>
      </c>
      <c r="M142" s="35">
        <v>16.46</v>
      </c>
      <c r="O142" s="16"/>
      <c r="P142" s="21"/>
      <c r="Q142" s="17"/>
    </row>
    <row r="143" spans="1:18" ht="24" x14ac:dyDescent="0.25">
      <c r="A143" s="40" t="s">
        <v>268</v>
      </c>
      <c r="B143" s="6" t="s">
        <v>7</v>
      </c>
      <c r="C143" s="6" t="s">
        <v>7</v>
      </c>
      <c r="D143" s="8" t="s">
        <v>61</v>
      </c>
      <c r="E143" s="6" t="s">
        <v>8</v>
      </c>
      <c r="F143" s="4">
        <v>24</v>
      </c>
      <c r="G143" s="9">
        <f>ROUND(MEDIAN(K143:M143),2)</f>
        <v>124.76</v>
      </c>
      <c r="H143" s="25">
        <f t="shared" si="6"/>
        <v>153.45480000000001</v>
      </c>
      <c r="I143" s="25">
        <f t="shared" si="7"/>
        <v>2994.2400000000002</v>
      </c>
      <c r="J143" s="34">
        <f t="shared" ref="J143:J176" si="10">F143*H143</f>
        <v>3682.9152000000004</v>
      </c>
      <c r="K143" s="35">
        <v>119.09</v>
      </c>
      <c r="L143" s="35">
        <v>130.43</v>
      </c>
      <c r="M143" s="35">
        <v>124.76</v>
      </c>
      <c r="O143" s="16"/>
      <c r="P143" s="21"/>
      <c r="Q143" s="17"/>
    </row>
    <row r="144" spans="1:18" x14ac:dyDescent="0.25">
      <c r="A144" s="40" t="s">
        <v>269</v>
      </c>
      <c r="B144" s="6" t="s">
        <v>7</v>
      </c>
      <c r="C144" s="6" t="s">
        <v>7</v>
      </c>
      <c r="D144" s="8" t="s">
        <v>32</v>
      </c>
      <c r="E144" s="6" t="s">
        <v>8</v>
      </c>
      <c r="F144" s="4">
        <v>2</v>
      </c>
      <c r="G144" s="9">
        <f>ROUND(MEDIAN(K144:M144),2)</f>
        <v>15.15</v>
      </c>
      <c r="H144" s="25">
        <f t="shared" si="6"/>
        <v>18.634499999999999</v>
      </c>
      <c r="I144" s="25">
        <f t="shared" si="7"/>
        <v>30.3</v>
      </c>
      <c r="J144" s="34">
        <f t="shared" si="10"/>
        <v>37.268999999999998</v>
      </c>
      <c r="K144" s="35">
        <v>14.46</v>
      </c>
      <c r="L144" s="35">
        <v>15.84</v>
      </c>
      <c r="M144" s="35">
        <v>15.15</v>
      </c>
      <c r="O144" s="16"/>
      <c r="P144" s="21"/>
      <c r="Q144" s="17"/>
    </row>
    <row r="145" spans="1:17" s="12" customFormat="1" x14ac:dyDescent="0.25">
      <c r="A145" s="42" t="s">
        <v>66</v>
      </c>
      <c r="B145" s="57" t="s">
        <v>179</v>
      </c>
      <c r="C145" s="58"/>
      <c r="D145" s="58"/>
      <c r="E145" s="58"/>
      <c r="F145" s="58"/>
      <c r="G145" s="58"/>
      <c r="H145" s="59"/>
      <c r="I145" s="33">
        <f>SUM(I146:I148)</f>
        <v>156.13</v>
      </c>
      <c r="J145" s="33">
        <f>SUM(J146:J148)</f>
        <v>192.03989999999999</v>
      </c>
      <c r="K145" s="36"/>
      <c r="L145" s="36"/>
      <c r="M145" s="36"/>
    </row>
    <row r="146" spans="1:17" x14ac:dyDescent="0.25">
      <c r="A146" s="40" t="s">
        <v>251</v>
      </c>
      <c r="B146" s="6" t="s">
        <v>7</v>
      </c>
      <c r="C146" s="6" t="s">
        <v>7</v>
      </c>
      <c r="D146" s="8" t="s">
        <v>69</v>
      </c>
      <c r="E146" s="6" t="s">
        <v>10</v>
      </c>
      <c r="F146" s="4">
        <v>1.5</v>
      </c>
      <c r="G146" s="9">
        <f>ROUND(MEDIAN(K146:M146),2)</f>
        <v>23.54</v>
      </c>
      <c r="H146" s="25">
        <f t="shared" si="6"/>
        <v>28.9542</v>
      </c>
      <c r="I146" s="25">
        <f t="shared" si="7"/>
        <v>35.31</v>
      </c>
      <c r="J146" s="34">
        <f t="shared" si="10"/>
        <v>43.4313</v>
      </c>
      <c r="K146" s="35">
        <v>22.47</v>
      </c>
      <c r="L146" s="35">
        <v>24.61</v>
      </c>
      <c r="M146" s="35">
        <v>23.54</v>
      </c>
      <c r="O146" s="16"/>
      <c r="P146" s="21"/>
      <c r="Q146" s="17"/>
    </row>
    <row r="147" spans="1:17" x14ac:dyDescent="0.25">
      <c r="A147" s="40" t="s">
        <v>270</v>
      </c>
      <c r="B147" s="6" t="s">
        <v>7</v>
      </c>
      <c r="C147" s="6" t="s">
        <v>7</v>
      </c>
      <c r="D147" s="8" t="s">
        <v>70</v>
      </c>
      <c r="E147" s="6" t="s">
        <v>8</v>
      </c>
      <c r="F147" s="4">
        <v>1</v>
      </c>
      <c r="G147" s="9">
        <f>ROUND(MEDIAN(K147:M147),2)</f>
        <v>98.89</v>
      </c>
      <c r="H147" s="25">
        <f t="shared" si="6"/>
        <v>121.6347</v>
      </c>
      <c r="I147" s="25">
        <f t="shared" si="7"/>
        <v>98.89</v>
      </c>
      <c r="J147" s="34">
        <f t="shared" si="10"/>
        <v>121.6347</v>
      </c>
      <c r="K147" s="35">
        <v>94.4</v>
      </c>
      <c r="L147" s="35">
        <v>103.39</v>
      </c>
      <c r="M147" s="35">
        <v>98.89</v>
      </c>
      <c r="O147" s="16"/>
      <c r="P147" s="21"/>
      <c r="Q147" s="17"/>
    </row>
    <row r="148" spans="1:17" x14ac:dyDescent="0.25">
      <c r="A148" s="40" t="s">
        <v>271</v>
      </c>
      <c r="B148" s="6" t="s">
        <v>7</v>
      </c>
      <c r="C148" s="6" t="s">
        <v>7</v>
      </c>
      <c r="D148" s="8" t="s">
        <v>71</v>
      </c>
      <c r="E148" s="6" t="s">
        <v>8</v>
      </c>
      <c r="F148" s="4">
        <v>1</v>
      </c>
      <c r="G148" s="9">
        <f>ROUND(MEDIAN(K148:M148),2)</f>
        <v>21.93</v>
      </c>
      <c r="H148" s="25">
        <f t="shared" si="6"/>
        <v>26.9739</v>
      </c>
      <c r="I148" s="25">
        <f t="shared" si="7"/>
        <v>21.93</v>
      </c>
      <c r="J148" s="34">
        <f t="shared" si="10"/>
        <v>26.9739</v>
      </c>
      <c r="K148" s="35">
        <v>20.94</v>
      </c>
      <c r="L148" s="35">
        <v>22.93</v>
      </c>
      <c r="M148" s="35">
        <v>21.93</v>
      </c>
      <c r="O148" s="16"/>
      <c r="P148" s="21"/>
      <c r="Q148" s="17"/>
    </row>
    <row r="149" spans="1:17" s="47" customFormat="1" ht="12" customHeight="1" x14ac:dyDescent="0.25">
      <c r="A149" s="48">
        <v>7</v>
      </c>
      <c r="B149" s="63" t="s">
        <v>119</v>
      </c>
      <c r="C149" s="64"/>
      <c r="D149" s="64"/>
      <c r="E149" s="64"/>
      <c r="F149" s="64"/>
      <c r="G149" s="64"/>
      <c r="H149" s="65"/>
      <c r="I149" s="44">
        <f>ROUND(SUM(I150:I153),2)</f>
        <v>8983.2000000000007</v>
      </c>
      <c r="J149" s="45">
        <f>ROUND(SUM(J150:J153),2)</f>
        <v>11049.34</v>
      </c>
      <c r="K149" s="46"/>
      <c r="L149" s="46"/>
      <c r="M149" s="49"/>
      <c r="O149" s="50"/>
      <c r="P149" s="51"/>
      <c r="Q149" s="52"/>
    </row>
    <row r="150" spans="1:17" ht="24" x14ac:dyDescent="0.25">
      <c r="A150" s="6" t="s">
        <v>68</v>
      </c>
      <c r="B150" s="2" t="s">
        <v>11</v>
      </c>
      <c r="C150" s="6" t="s">
        <v>53</v>
      </c>
      <c r="D150" s="8" t="s">
        <v>52</v>
      </c>
      <c r="E150" s="6" t="s">
        <v>8</v>
      </c>
      <c r="F150" s="4">
        <v>1</v>
      </c>
      <c r="G150" s="9">
        <v>5798.54</v>
      </c>
      <c r="H150" s="25">
        <f t="shared" si="6"/>
        <v>7132.2042000000001</v>
      </c>
      <c r="I150" s="25">
        <f t="shared" si="7"/>
        <v>5798.54</v>
      </c>
      <c r="J150" s="34">
        <f t="shared" si="10"/>
        <v>7132.2042000000001</v>
      </c>
      <c r="K150" s="35">
        <v>0</v>
      </c>
      <c r="L150" s="35">
        <v>0</v>
      </c>
      <c r="M150" s="35">
        <v>0</v>
      </c>
    </row>
    <row r="151" spans="1:17" ht="36" x14ac:dyDescent="0.25">
      <c r="A151" s="6" t="s">
        <v>121</v>
      </c>
      <c r="B151" s="2" t="s">
        <v>11</v>
      </c>
      <c r="C151" s="5" t="s">
        <v>19</v>
      </c>
      <c r="D151" s="19" t="s">
        <v>72</v>
      </c>
      <c r="E151" s="2" t="s">
        <v>8</v>
      </c>
      <c r="F151" s="7">
        <v>2</v>
      </c>
      <c r="G151" s="9">
        <v>1413.07</v>
      </c>
      <c r="H151" s="25">
        <f t="shared" si="6"/>
        <v>1738.0761</v>
      </c>
      <c r="I151" s="25">
        <f t="shared" si="7"/>
        <v>2826.14</v>
      </c>
      <c r="J151" s="34">
        <f t="shared" si="10"/>
        <v>3476.1522</v>
      </c>
      <c r="K151" s="35">
        <v>0</v>
      </c>
      <c r="L151" s="35">
        <v>0</v>
      </c>
      <c r="M151" s="35">
        <v>0</v>
      </c>
    </row>
    <row r="152" spans="1:17" ht="24" x14ac:dyDescent="0.25">
      <c r="A152" s="6" t="s">
        <v>122</v>
      </c>
      <c r="B152" s="2" t="s">
        <v>11</v>
      </c>
      <c r="C152" s="6" t="s">
        <v>57</v>
      </c>
      <c r="D152" s="8" t="s">
        <v>58</v>
      </c>
      <c r="E152" s="2" t="s">
        <v>8</v>
      </c>
      <c r="F152" s="4">
        <v>1</v>
      </c>
      <c r="G152" s="9">
        <v>119.87</v>
      </c>
      <c r="H152" s="25">
        <f t="shared" si="6"/>
        <v>147.4401</v>
      </c>
      <c r="I152" s="25">
        <f t="shared" si="7"/>
        <v>119.87</v>
      </c>
      <c r="J152" s="34">
        <f t="shared" si="10"/>
        <v>147.4401</v>
      </c>
      <c r="K152" s="35">
        <v>0</v>
      </c>
      <c r="L152" s="35">
        <v>0</v>
      </c>
      <c r="M152" s="35">
        <v>0</v>
      </c>
    </row>
    <row r="153" spans="1:17" ht="24" x14ac:dyDescent="0.25">
      <c r="A153" s="6" t="s">
        <v>123</v>
      </c>
      <c r="B153" s="2" t="s">
        <v>11</v>
      </c>
      <c r="C153" s="6" t="s">
        <v>60</v>
      </c>
      <c r="D153" s="8" t="s">
        <v>59</v>
      </c>
      <c r="E153" s="6" t="s">
        <v>10</v>
      </c>
      <c r="F153" s="4">
        <v>15</v>
      </c>
      <c r="G153" s="9">
        <v>15.91</v>
      </c>
      <c r="H153" s="25">
        <f t="shared" si="6"/>
        <v>19.569299999999998</v>
      </c>
      <c r="I153" s="25">
        <f t="shared" si="7"/>
        <v>238.65</v>
      </c>
      <c r="J153" s="34">
        <f t="shared" si="10"/>
        <v>293.53949999999998</v>
      </c>
      <c r="K153" s="35">
        <v>0</v>
      </c>
      <c r="L153" s="35">
        <v>0</v>
      </c>
      <c r="M153" s="35">
        <v>0</v>
      </c>
    </row>
    <row r="154" spans="1:17" s="47" customFormat="1" ht="12" customHeight="1" x14ac:dyDescent="0.25">
      <c r="A154" s="48">
        <v>8</v>
      </c>
      <c r="B154" s="63" t="s">
        <v>67</v>
      </c>
      <c r="C154" s="64"/>
      <c r="D154" s="64"/>
      <c r="E154" s="64"/>
      <c r="F154" s="64"/>
      <c r="G154" s="64"/>
      <c r="H154" s="65"/>
      <c r="I154" s="44">
        <f>ROUND(SUM(I155:I160),2)</f>
        <v>2047.99</v>
      </c>
      <c r="J154" s="45">
        <f>ROUND(SUM(J155:J160),2)</f>
        <v>2519.0300000000002</v>
      </c>
      <c r="K154" s="46"/>
      <c r="L154" s="46"/>
      <c r="M154" s="46"/>
    </row>
    <row r="155" spans="1:17" x14ac:dyDescent="0.25">
      <c r="A155" s="6" t="s">
        <v>106</v>
      </c>
      <c r="B155" s="2" t="s">
        <v>7</v>
      </c>
      <c r="C155" s="2" t="s">
        <v>7</v>
      </c>
      <c r="D155" s="19" t="s">
        <v>13</v>
      </c>
      <c r="E155" s="2" t="s">
        <v>8</v>
      </c>
      <c r="F155" s="14">
        <v>1</v>
      </c>
      <c r="G155" s="9">
        <f>ROUND(MEDIAN(K155:M155),2)</f>
        <v>281.24</v>
      </c>
      <c r="H155" s="25">
        <f t="shared" si="6"/>
        <v>345.92520000000002</v>
      </c>
      <c r="I155" s="25">
        <f t="shared" si="7"/>
        <v>281.24</v>
      </c>
      <c r="J155" s="34">
        <f t="shared" si="10"/>
        <v>345.92520000000002</v>
      </c>
      <c r="K155" s="35">
        <v>268.45</v>
      </c>
      <c r="L155" s="35">
        <v>294.02</v>
      </c>
      <c r="M155" s="35">
        <v>281.24</v>
      </c>
    </row>
    <row r="156" spans="1:17" ht="24" x14ac:dyDescent="0.25">
      <c r="A156" s="6" t="s">
        <v>132</v>
      </c>
      <c r="B156" s="2" t="s">
        <v>7</v>
      </c>
      <c r="C156" s="2" t="s">
        <v>7</v>
      </c>
      <c r="D156" s="19" t="s">
        <v>9</v>
      </c>
      <c r="E156" s="6" t="s">
        <v>10</v>
      </c>
      <c r="F156" s="14">
        <v>4</v>
      </c>
      <c r="G156" s="9">
        <f>ROUND(MEDIAN(K156:M156),2)</f>
        <v>13.38</v>
      </c>
      <c r="H156" s="25">
        <f t="shared" si="6"/>
        <v>16.4574</v>
      </c>
      <c r="I156" s="25">
        <f t="shared" si="7"/>
        <v>53.52</v>
      </c>
      <c r="J156" s="34">
        <f t="shared" si="10"/>
        <v>65.829599999999999</v>
      </c>
      <c r="K156" s="35">
        <v>12.58</v>
      </c>
      <c r="L156" s="35">
        <v>13.78</v>
      </c>
      <c r="M156" s="35">
        <v>13.38</v>
      </c>
    </row>
    <row r="157" spans="1:17" ht="24" x14ac:dyDescent="0.25">
      <c r="A157" s="6" t="s">
        <v>133</v>
      </c>
      <c r="B157" s="2" t="s">
        <v>11</v>
      </c>
      <c r="C157" s="5" t="s">
        <v>20</v>
      </c>
      <c r="D157" s="19" t="s">
        <v>21</v>
      </c>
      <c r="E157" s="2" t="s">
        <v>8</v>
      </c>
      <c r="F157" s="14">
        <v>1</v>
      </c>
      <c r="G157" s="9">
        <v>98.18</v>
      </c>
      <c r="H157" s="25">
        <f t="shared" si="6"/>
        <v>120.76140000000001</v>
      </c>
      <c r="I157" s="25">
        <f t="shared" si="7"/>
        <v>98.18</v>
      </c>
      <c r="J157" s="34">
        <f t="shared" si="10"/>
        <v>120.76140000000001</v>
      </c>
      <c r="K157" s="35">
        <v>0</v>
      </c>
      <c r="L157" s="35">
        <v>0</v>
      </c>
      <c r="M157" s="35">
        <v>0</v>
      </c>
      <c r="O157" s="22"/>
    </row>
    <row r="158" spans="1:17" ht="36" x14ac:dyDescent="0.25">
      <c r="A158" s="6" t="s">
        <v>134</v>
      </c>
      <c r="B158" s="2" t="s">
        <v>11</v>
      </c>
      <c r="C158" s="5" t="s">
        <v>14</v>
      </c>
      <c r="D158" s="19" t="s">
        <v>15</v>
      </c>
      <c r="E158" s="2" t="s">
        <v>8</v>
      </c>
      <c r="F158" s="14">
        <v>2</v>
      </c>
      <c r="G158" s="9">
        <v>93</v>
      </c>
      <c r="H158" s="25">
        <f t="shared" si="6"/>
        <v>114.39</v>
      </c>
      <c r="I158" s="25">
        <f t="shared" si="7"/>
        <v>186</v>
      </c>
      <c r="J158" s="34">
        <f t="shared" si="10"/>
        <v>228.78</v>
      </c>
      <c r="K158" s="35">
        <v>0</v>
      </c>
      <c r="L158" s="35">
        <v>0</v>
      </c>
      <c r="M158" s="35">
        <v>0</v>
      </c>
      <c r="O158" s="23"/>
    </row>
    <row r="159" spans="1:17" x14ac:dyDescent="0.25">
      <c r="A159" s="6" t="s">
        <v>135</v>
      </c>
      <c r="B159" s="2" t="s">
        <v>7</v>
      </c>
      <c r="C159" s="2" t="s">
        <v>7</v>
      </c>
      <c r="D159" s="19" t="s">
        <v>24</v>
      </c>
      <c r="E159" s="2" t="s">
        <v>8</v>
      </c>
      <c r="F159" s="14">
        <v>2</v>
      </c>
      <c r="G159" s="9">
        <f>ROUND(MEDIAN(K159:M159),2)</f>
        <v>7.99</v>
      </c>
      <c r="H159" s="25">
        <f t="shared" si="6"/>
        <v>9.8277000000000001</v>
      </c>
      <c r="I159" s="25">
        <f t="shared" si="7"/>
        <v>15.98</v>
      </c>
      <c r="J159" s="34">
        <f t="shared" si="10"/>
        <v>19.6554</v>
      </c>
      <c r="K159" s="35">
        <v>7.62</v>
      </c>
      <c r="L159" s="35">
        <v>8.35</v>
      </c>
      <c r="M159" s="35">
        <v>7.99</v>
      </c>
    </row>
    <row r="160" spans="1:17" ht="43.5" customHeight="1" x14ac:dyDescent="0.25">
      <c r="A160" s="6" t="s">
        <v>136</v>
      </c>
      <c r="B160" s="2" t="s">
        <v>11</v>
      </c>
      <c r="C160" s="5" t="s">
        <v>19</v>
      </c>
      <c r="D160" s="19" t="s">
        <v>72</v>
      </c>
      <c r="E160" s="2" t="s">
        <v>8</v>
      </c>
      <c r="F160" s="14">
        <v>1</v>
      </c>
      <c r="G160" s="9">
        <v>1413.07</v>
      </c>
      <c r="H160" s="25">
        <f t="shared" si="6"/>
        <v>1738.0761</v>
      </c>
      <c r="I160" s="25">
        <f t="shared" si="7"/>
        <v>1413.07</v>
      </c>
      <c r="J160" s="34">
        <f t="shared" si="10"/>
        <v>1738.0761</v>
      </c>
      <c r="K160" s="35">
        <v>0</v>
      </c>
      <c r="L160" s="35">
        <v>0</v>
      </c>
      <c r="M160" s="35">
        <v>0</v>
      </c>
    </row>
    <row r="161" spans="1:13" s="47" customFormat="1" ht="12" customHeight="1" x14ac:dyDescent="0.25">
      <c r="A161" s="53">
        <v>9</v>
      </c>
      <c r="B161" s="63" t="s">
        <v>105</v>
      </c>
      <c r="C161" s="64"/>
      <c r="D161" s="64"/>
      <c r="E161" s="64"/>
      <c r="F161" s="64"/>
      <c r="G161" s="64"/>
      <c r="H161" s="65"/>
      <c r="I161" s="44">
        <f>ROUND(SUM(I162:I176),2)</f>
        <v>189682.23</v>
      </c>
      <c r="J161" s="45">
        <f>ROUND(SUM(J162:J176),2)</f>
        <v>233309.14</v>
      </c>
      <c r="K161" s="46"/>
      <c r="L161" s="46"/>
      <c r="M161" s="46"/>
    </row>
    <row r="162" spans="1:13" ht="36" x14ac:dyDescent="0.25">
      <c r="A162" s="2" t="s">
        <v>124</v>
      </c>
      <c r="B162" s="2" t="s">
        <v>11</v>
      </c>
      <c r="C162" s="2" t="s">
        <v>75</v>
      </c>
      <c r="D162" s="5" t="s">
        <v>76</v>
      </c>
      <c r="E162" s="2" t="s">
        <v>77</v>
      </c>
      <c r="F162" s="7">
        <v>140</v>
      </c>
      <c r="G162" s="56">
        <v>55.71</v>
      </c>
      <c r="H162" s="25">
        <f t="shared" si="6"/>
        <v>68.523300000000006</v>
      </c>
      <c r="I162" s="25">
        <f t="shared" si="7"/>
        <v>7799.4000000000005</v>
      </c>
      <c r="J162" s="34">
        <f t="shared" si="10"/>
        <v>9593.2620000000006</v>
      </c>
      <c r="K162" s="35">
        <v>0</v>
      </c>
      <c r="L162" s="35">
        <v>0</v>
      </c>
      <c r="M162" s="35">
        <v>0</v>
      </c>
    </row>
    <row r="163" spans="1:13" ht="36" x14ac:dyDescent="0.25">
      <c r="A163" s="2" t="s">
        <v>138</v>
      </c>
      <c r="B163" s="2" t="s">
        <v>11</v>
      </c>
      <c r="C163" s="2" t="s">
        <v>78</v>
      </c>
      <c r="D163" s="5" t="s">
        <v>79</v>
      </c>
      <c r="E163" s="2" t="s">
        <v>77</v>
      </c>
      <c r="F163" s="7">
        <v>140</v>
      </c>
      <c r="G163" s="56">
        <v>7.99</v>
      </c>
      <c r="H163" s="25">
        <f t="shared" si="6"/>
        <v>9.8277000000000001</v>
      </c>
      <c r="I163" s="25">
        <f t="shared" si="7"/>
        <v>1118.6000000000001</v>
      </c>
      <c r="J163" s="34">
        <f t="shared" si="10"/>
        <v>1375.8779999999999</v>
      </c>
      <c r="K163" s="35">
        <v>0</v>
      </c>
      <c r="L163" s="35">
        <v>0</v>
      </c>
      <c r="M163" s="35">
        <v>0</v>
      </c>
    </row>
    <row r="164" spans="1:13" ht="36" x14ac:dyDescent="0.25">
      <c r="A164" s="2" t="s">
        <v>139</v>
      </c>
      <c r="B164" s="2" t="s">
        <v>11</v>
      </c>
      <c r="C164" s="2" t="s">
        <v>80</v>
      </c>
      <c r="D164" s="5" t="s">
        <v>81</v>
      </c>
      <c r="E164" s="2" t="s">
        <v>82</v>
      </c>
      <c r="F164" s="7">
        <v>930</v>
      </c>
      <c r="G164" s="56">
        <v>11.15</v>
      </c>
      <c r="H164" s="25">
        <f t="shared" si="6"/>
        <v>13.714500000000001</v>
      </c>
      <c r="I164" s="25">
        <f t="shared" si="7"/>
        <v>10369.5</v>
      </c>
      <c r="J164" s="34">
        <f t="shared" si="10"/>
        <v>12754.485000000001</v>
      </c>
      <c r="K164" s="35">
        <v>0</v>
      </c>
      <c r="L164" s="35">
        <v>0</v>
      </c>
      <c r="M164" s="35">
        <v>0</v>
      </c>
    </row>
    <row r="165" spans="1:13" ht="36" x14ac:dyDescent="0.25">
      <c r="A165" s="2" t="s">
        <v>140</v>
      </c>
      <c r="B165" s="2" t="s">
        <v>11</v>
      </c>
      <c r="C165" s="2" t="s">
        <v>83</v>
      </c>
      <c r="D165" s="5" t="s">
        <v>84</v>
      </c>
      <c r="E165" s="2" t="s">
        <v>82</v>
      </c>
      <c r="F165" s="7">
        <v>1860</v>
      </c>
      <c r="G165" s="56">
        <v>12.65</v>
      </c>
      <c r="H165" s="25">
        <f t="shared" si="6"/>
        <v>15.5595</v>
      </c>
      <c r="I165" s="25">
        <f t="shared" si="7"/>
        <v>23529</v>
      </c>
      <c r="J165" s="34">
        <f t="shared" si="10"/>
        <v>28940.67</v>
      </c>
      <c r="K165" s="35">
        <v>0</v>
      </c>
      <c r="L165" s="35">
        <v>0</v>
      </c>
      <c r="M165" s="35">
        <v>0</v>
      </c>
    </row>
    <row r="166" spans="1:13" ht="36" x14ac:dyDescent="0.25">
      <c r="A166" s="2" t="s">
        <v>141</v>
      </c>
      <c r="B166" s="2" t="s">
        <v>11</v>
      </c>
      <c r="C166" s="2" t="s">
        <v>85</v>
      </c>
      <c r="D166" s="5" t="s">
        <v>86</v>
      </c>
      <c r="E166" s="2" t="s">
        <v>82</v>
      </c>
      <c r="F166" s="7">
        <v>350</v>
      </c>
      <c r="G166" s="56">
        <v>5.97</v>
      </c>
      <c r="H166" s="25">
        <f t="shared" si="6"/>
        <v>7.3430999999999997</v>
      </c>
      <c r="I166" s="25">
        <f t="shared" si="7"/>
        <v>2089.5</v>
      </c>
      <c r="J166" s="34">
        <f t="shared" si="10"/>
        <v>2570.085</v>
      </c>
      <c r="K166" s="35">
        <v>0</v>
      </c>
      <c r="L166" s="35">
        <v>0</v>
      </c>
      <c r="M166" s="35">
        <v>0</v>
      </c>
    </row>
    <row r="167" spans="1:13" ht="24" x14ac:dyDescent="0.25">
      <c r="A167" s="2" t="s">
        <v>142</v>
      </c>
      <c r="B167" s="2" t="s">
        <v>11</v>
      </c>
      <c r="C167" s="2" t="s">
        <v>87</v>
      </c>
      <c r="D167" s="5" t="s">
        <v>88</v>
      </c>
      <c r="E167" s="2" t="s">
        <v>89</v>
      </c>
      <c r="F167" s="7">
        <v>5</v>
      </c>
      <c r="G167" s="56">
        <v>2292.48</v>
      </c>
      <c r="H167" s="25">
        <f t="shared" si="6"/>
        <v>2819.7503999999999</v>
      </c>
      <c r="I167" s="25">
        <f t="shared" si="7"/>
        <v>11462.4</v>
      </c>
      <c r="J167" s="34">
        <f t="shared" si="10"/>
        <v>14098.752</v>
      </c>
      <c r="K167" s="35">
        <v>0</v>
      </c>
      <c r="L167" s="35">
        <v>0</v>
      </c>
      <c r="M167" s="35">
        <v>0</v>
      </c>
    </row>
    <row r="168" spans="1:13" ht="36" x14ac:dyDescent="0.25">
      <c r="A168" s="2" t="s">
        <v>143</v>
      </c>
      <c r="B168" s="2" t="s">
        <v>11</v>
      </c>
      <c r="C168" s="2" t="s">
        <v>90</v>
      </c>
      <c r="D168" s="5" t="s">
        <v>91</v>
      </c>
      <c r="E168" s="2" t="s">
        <v>89</v>
      </c>
      <c r="F168" s="7">
        <v>32</v>
      </c>
      <c r="G168" s="56">
        <v>1607.65</v>
      </c>
      <c r="H168" s="25">
        <f t="shared" si="6"/>
        <v>1977.4095</v>
      </c>
      <c r="I168" s="25">
        <f t="shared" si="7"/>
        <v>51444.800000000003</v>
      </c>
      <c r="J168" s="34">
        <f t="shared" si="10"/>
        <v>63277.103999999999</v>
      </c>
      <c r="K168" s="35">
        <v>0</v>
      </c>
      <c r="L168" s="35">
        <v>0</v>
      </c>
      <c r="M168" s="35">
        <v>0</v>
      </c>
    </row>
    <row r="169" spans="1:13" ht="36" x14ac:dyDescent="0.25">
      <c r="A169" s="2" t="s">
        <v>144</v>
      </c>
      <c r="B169" s="2" t="s">
        <v>11</v>
      </c>
      <c r="C169" s="2" t="s">
        <v>92</v>
      </c>
      <c r="D169" s="5" t="s">
        <v>93</v>
      </c>
      <c r="E169" s="2" t="s">
        <v>89</v>
      </c>
      <c r="F169" s="7">
        <v>32</v>
      </c>
      <c r="G169" s="56">
        <v>974.04</v>
      </c>
      <c r="H169" s="25">
        <f t="shared" si="6"/>
        <v>1198.0691999999999</v>
      </c>
      <c r="I169" s="25">
        <f t="shared" si="7"/>
        <v>31169.279999999999</v>
      </c>
      <c r="J169" s="34">
        <f>F169*H169</f>
        <v>38338.214399999997</v>
      </c>
      <c r="K169" s="35">
        <v>0</v>
      </c>
      <c r="L169" s="35">
        <v>0</v>
      </c>
      <c r="M169" s="35">
        <v>0</v>
      </c>
    </row>
    <row r="170" spans="1:13" ht="36" x14ac:dyDescent="0.25">
      <c r="A170" s="2" t="s">
        <v>145</v>
      </c>
      <c r="B170" s="2" t="s">
        <v>11</v>
      </c>
      <c r="C170" s="2" t="s">
        <v>19</v>
      </c>
      <c r="D170" s="5" t="s">
        <v>94</v>
      </c>
      <c r="E170" s="2" t="s">
        <v>89</v>
      </c>
      <c r="F170" s="7">
        <v>20</v>
      </c>
      <c r="G170" s="56">
        <v>1411.83</v>
      </c>
      <c r="H170" s="25">
        <f t="shared" si="6"/>
        <v>1736.5509</v>
      </c>
      <c r="I170" s="25">
        <f t="shared" si="7"/>
        <v>28236.6</v>
      </c>
      <c r="J170" s="34">
        <f t="shared" si="10"/>
        <v>34731.017999999996</v>
      </c>
      <c r="K170" s="35">
        <v>0</v>
      </c>
      <c r="L170" s="35">
        <v>0</v>
      </c>
      <c r="M170" s="35">
        <v>0</v>
      </c>
    </row>
    <row r="171" spans="1:13" ht="24" x14ac:dyDescent="0.25">
      <c r="A171" s="2" t="s">
        <v>146</v>
      </c>
      <c r="B171" s="2" t="s">
        <v>11</v>
      </c>
      <c r="C171" s="2" t="s">
        <v>95</v>
      </c>
      <c r="D171" s="5" t="s">
        <v>96</v>
      </c>
      <c r="E171" s="2" t="s">
        <v>89</v>
      </c>
      <c r="F171" s="7">
        <v>32</v>
      </c>
      <c r="G171" s="56">
        <v>91.81</v>
      </c>
      <c r="H171" s="25">
        <f t="shared" si="6"/>
        <v>112.9263</v>
      </c>
      <c r="I171" s="25">
        <f t="shared" si="7"/>
        <v>2937.92</v>
      </c>
      <c r="J171" s="34">
        <f t="shared" si="10"/>
        <v>3613.6415999999999</v>
      </c>
      <c r="K171" s="35">
        <v>0</v>
      </c>
      <c r="L171" s="35">
        <v>0</v>
      </c>
      <c r="M171" s="35">
        <v>0</v>
      </c>
    </row>
    <row r="172" spans="1:13" ht="24" x14ac:dyDescent="0.25">
      <c r="A172" s="2" t="s">
        <v>147</v>
      </c>
      <c r="B172" s="2" t="s">
        <v>11</v>
      </c>
      <c r="C172" s="2" t="s">
        <v>97</v>
      </c>
      <c r="D172" s="5" t="s">
        <v>98</v>
      </c>
      <c r="E172" s="2" t="s">
        <v>89</v>
      </c>
      <c r="F172" s="7">
        <v>5</v>
      </c>
      <c r="G172" s="56">
        <v>794.53</v>
      </c>
      <c r="H172" s="25">
        <f t="shared" si="6"/>
        <v>977.27189999999996</v>
      </c>
      <c r="I172" s="25">
        <f t="shared" si="7"/>
        <v>3972.6499999999996</v>
      </c>
      <c r="J172" s="34">
        <f t="shared" si="10"/>
        <v>4886.3594999999996</v>
      </c>
      <c r="K172" s="35">
        <v>0</v>
      </c>
      <c r="L172" s="35">
        <v>0</v>
      </c>
      <c r="M172" s="35">
        <v>0</v>
      </c>
    </row>
    <row r="173" spans="1:13" ht="24" x14ac:dyDescent="0.25">
      <c r="A173" s="2" t="s">
        <v>148</v>
      </c>
      <c r="B173" s="2" t="s">
        <v>11</v>
      </c>
      <c r="C173" s="2" t="s">
        <v>20</v>
      </c>
      <c r="D173" s="5" t="s">
        <v>99</v>
      </c>
      <c r="E173" s="2" t="s">
        <v>89</v>
      </c>
      <c r="F173" s="7">
        <v>37</v>
      </c>
      <c r="G173" s="56">
        <v>97.4</v>
      </c>
      <c r="H173" s="25">
        <f t="shared" si="6"/>
        <v>119.80200000000001</v>
      </c>
      <c r="I173" s="25">
        <f t="shared" si="7"/>
        <v>3603.8</v>
      </c>
      <c r="J173" s="34">
        <f t="shared" si="10"/>
        <v>4432.674</v>
      </c>
      <c r="K173" s="35">
        <v>0</v>
      </c>
      <c r="L173" s="35">
        <v>0</v>
      </c>
      <c r="M173" s="35">
        <v>0</v>
      </c>
    </row>
    <row r="174" spans="1:13" ht="48" x14ac:dyDescent="0.25">
      <c r="A174" s="2" t="s">
        <v>149</v>
      </c>
      <c r="B174" s="2" t="s">
        <v>107</v>
      </c>
      <c r="C174" s="2">
        <v>34641</v>
      </c>
      <c r="D174" s="5" t="s">
        <v>100</v>
      </c>
      <c r="E174" s="2" t="s">
        <v>89</v>
      </c>
      <c r="F174" s="7">
        <v>37</v>
      </c>
      <c r="G174" s="56">
        <v>113.78</v>
      </c>
      <c r="H174" s="25">
        <f t="shared" si="6"/>
        <v>139.9494</v>
      </c>
      <c r="I174" s="25">
        <f t="shared" si="7"/>
        <v>4209.8599999999997</v>
      </c>
      <c r="J174" s="34">
        <f t="shared" si="10"/>
        <v>5178.1278000000002</v>
      </c>
      <c r="K174" s="35">
        <v>0</v>
      </c>
      <c r="L174" s="35">
        <v>0</v>
      </c>
      <c r="M174" s="35">
        <v>0</v>
      </c>
    </row>
    <row r="175" spans="1:13" x14ac:dyDescent="0.25">
      <c r="A175" s="2" t="s">
        <v>150</v>
      </c>
      <c r="B175" s="2" t="s">
        <v>11</v>
      </c>
      <c r="C175" s="2" t="s">
        <v>101</v>
      </c>
      <c r="D175" s="5" t="s">
        <v>102</v>
      </c>
      <c r="E175" s="2" t="s">
        <v>89</v>
      </c>
      <c r="F175" s="7">
        <v>37</v>
      </c>
      <c r="G175" s="56">
        <v>200.83</v>
      </c>
      <c r="H175" s="25">
        <f t="shared" si="6"/>
        <v>247.02090000000001</v>
      </c>
      <c r="I175" s="25">
        <f t="shared" si="7"/>
        <v>7430.71</v>
      </c>
      <c r="J175" s="34">
        <f t="shared" si="10"/>
        <v>9139.7733000000007</v>
      </c>
      <c r="K175" s="35">
        <v>0</v>
      </c>
      <c r="L175" s="35">
        <v>0</v>
      </c>
      <c r="M175" s="35">
        <v>0</v>
      </c>
    </row>
    <row r="176" spans="1:13" x14ac:dyDescent="0.25">
      <c r="A176" s="2" t="s">
        <v>151</v>
      </c>
      <c r="B176" s="2" t="s">
        <v>11</v>
      </c>
      <c r="C176" s="2" t="s">
        <v>103</v>
      </c>
      <c r="D176" s="5" t="s">
        <v>104</v>
      </c>
      <c r="E176" s="2" t="s">
        <v>89</v>
      </c>
      <c r="F176" s="7">
        <v>37</v>
      </c>
      <c r="G176" s="56">
        <v>8.33</v>
      </c>
      <c r="H176" s="25">
        <f t="shared" si="6"/>
        <v>10.245900000000001</v>
      </c>
      <c r="I176" s="25">
        <f t="shared" si="7"/>
        <v>308.20999999999998</v>
      </c>
      <c r="J176" s="34">
        <f t="shared" si="10"/>
        <v>379.09830000000005</v>
      </c>
      <c r="K176" s="35">
        <v>0</v>
      </c>
      <c r="L176" s="35">
        <v>0</v>
      </c>
      <c r="M176" s="35">
        <v>0</v>
      </c>
    </row>
    <row r="177" spans="1:13" s="47" customFormat="1" x14ac:dyDescent="0.25">
      <c r="A177" s="68" t="s">
        <v>111</v>
      </c>
      <c r="B177" s="68"/>
      <c r="C177" s="68"/>
      <c r="D177" s="68"/>
      <c r="E177" s="68"/>
      <c r="F177" s="68"/>
      <c r="G177" s="68"/>
      <c r="H177" s="68"/>
      <c r="I177" s="54">
        <f>SUM(I6,I8,I37,I62,I91,I120,I149,I154,I161)</f>
        <v>275845.65000000002</v>
      </c>
      <c r="J177" s="54">
        <f>SUM(J6,J8,J37,J62,J91,J120,J149,J154,J161)</f>
        <v>339290.1519</v>
      </c>
      <c r="K177" s="46"/>
      <c r="L177" s="55"/>
      <c r="M177" s="46"/>
    </row>
    <row r="178" spans="1:13" x14ac:dyDescent="0.25">
      <c r="A178" s="41"/>
    </row>
    <row r="179" spans="1:13" x14ac:dyDescent="0.25">
      <c r="A179" s="41"/>
    </row>
    <row r="180" spans="1:13" x14ac:dyDescent="0.25">
      <c r="A180" s="41"/>
    </row>
    <row r="181" spans="1:13" x14ac:dyDescent="0.25">
      <c r="A181" s="41"/>
    </row>
    <row r="182" spans="1:13" x14ac:dyDescent="0.25">
      <c r="A182" s="41"/>
      <c r="E182" s="66"/>
      <c r="F182" s="66"/>
      <c r="G182" s="66"/>
    </row>
    <row r="183" spans="1:13" x14ac:dyDescent="0.25">
      <c r="A183" s="66" t="s">
        <v>112</v>
      </c>
      <c r="B183" s="66"/>
      <c r="C183" s="66"/>
      <c r="D183" s="66"/>
      <c r="E183" s="66" t="s">
        <v>73</v>
      </c>
      <c r="F183" s="66"/>
      <c r="G183" s="66"/>
      <c r="H183" s="67" t="s">
        <v>114</v>
      </c>
      <c r="I183" s="67"/>
      <c r="J183" s="67"/>
    </row>
    <row r="184" spans="1:13" x14ac:dyDescent="0.25">
      <c r="A184" s="66" t="s">
        <v>113</v>
      </c>
      <c r="B184" s="66"/>
      <c r="C184" s="66"/>
      <c r="D184" s="66"/>
      <c r="E184" s="66" t="s">
        <v>74</v>
      </c>
      <c r="F184" s="66"/>
      <c r="G184" s="66"/>
      <c r="H184" s="67" t="s">
        <v>115</v>
      </c>
      <c r="I184" s="67"/>
      <c r="J184" s="67"/>
    </row>
    <row r="185" spans="1:13" x14ac:dyDescent="0.25">
      <c r="A185" s="66" t="s">
        <v>125</v>
      </c>
      <c r="B185" s="66"/>
      <c r="C185" s="66"/>
      <c r="D185" s="66"/>
      <c r="E185" s="66" t="s">
        <v>116</v>
      </c>
      <c r="F185" s="66"/>
      <c r="G185" s="66"/>
    </row>
    <row r="186" spans="1:13" x14ac:dyDescent="0.25">
      <c r="A186" s="41"/>
    </row>
    <row r="187" spans="1:13" x14ac:dyDescent="0.25">
      <c r="A187" s="41"/>
    </row>
    <row r="193" spans="12:12" x14ac:dyDescent="0.25">
      <c r="L193" s="39"/>
    </row>
  </sheetData>
  <mergeCells count="46">
    <mergeCell ref="B145:H145"/>
    <mergeCell ref="B149:H149"/>
    <mergeCell ref="B154:H154"/>
    <mergeCell ref="B161:H161"/>
    <mergeCell ref="B37:H37"/>
    <mergeCell ref="B62:H62"/>
    <mergeCell ref="B91:H91"/>
    <mergeCell ref="B120:H120"/>
    <mergeCell ref="B103:H103"/>
    <mergeCell ref="B116:H116"/>
    <mergeCell ref="B121:H121"/>
    <mergeCell ref="B124:H124"/>
    <mergeCell ref="B132:H132"/>
    <mergeCell ref="B66:H66"/>
    <mergeCell ref="B74:H74"/>
    <mergeCell ref="B87:H87"/>
    <mergeCell ref="B92:H92"/>
    <mergeCell ref="B95:H95"/>
    <mergeCell ref="B38:H38"/>
    <mergeCell ref="B40:H40"/>
    <mergeCell ref="B48:H48"/>
    <mergeCell ref="B60:H60"/>
    <mergeCell ref="B63:H63"/>
    <mergeCell ref="K1:K5"/>
    <mergeCell ref="L1:L5"/>
    <mergeCell ref="M1:M5"/>
    <mergeCell ref="A185:D185"/>
    <mergeCell ref="E183:G183"/>
    <mergeCell ref="E184:G184"/>
    <mergeCell ref="E185:G185"/>
    <mergeCell ref="H183:J183"/>
    <mergeCell ref="H184:J184"/>
    <mergeCell ref="A177:H177"/>
    <mergeCell ref="A183:D183"/>
    <mergeCell ref="A184:D184"/>
    <mergeCell ref="E182:G182"/>
    <mergeCell ref="A1:J1"/>
    <mergeCell ref="B2:J2"/>
    <mergeCell ref="A3:J3"/>
    <mergeCell ref="B20:H20"/>
    <mergeCell ref="B33:H33"/>
    <mergeCell ref="A5:J5"/>
    <mergeCell ref="B8:H8"/>
    <mergeCell ref="B6:H6"/>
    <mergeCell ref="B9:H9"/>
    <mergeCell ref="B12:H12"/>
  </mergeCells>
  <phoneticPr fontId="3" type="noConversion"/>
  <pageMargins left="1.299212598425197" right="0.51181102362204722" top="1.9685039370078741" bottom="0.78740157480314965" header="0.31496062992125984" footer="0.31496062992125984"/>
  <pageSetup paperSize="9" scale="80" fitToWidth="0" orientation="landscape" r:id="rId1"/>
  <headerFooter>
    <oddHeader>&amp;C&amp;8&amp;G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2026-05-28T17:08:52Z</cp:lastPrinted>
  <dcterms:created xsi:type="dcterms:W3CDTF">2023-10-06T12:38:12Z</dcterms:created>
  <dcterms:modified xsi:type="dcterms:W3CDTF">2026-06-03T17:24:04Z</dcterms:modified>
</cp:coreProperties>
</file>